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arun\Desktop\"/>
    </mc:Choice>
  </mc:AlternateContent>
  <xr:revisionPtr revIDLastSave="0" documentId="13_ncr:1_{42560C03-0978-4E44-AF30-7459518F8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" sheetId="3" r:id="rId1"/>
    <sheet name="Anx.I" sheetId="2" r:id="rId2"/>
    <sheet name="Anx.II" sheetId="5" r:id="rId3"/>
    <sheet name="Anx.III" sheetId="6" r:id="rId4"/>
    <sheet name="Anx.IV" sheetId="7" r:id="rId5"/>
    <sheet name="Anx.V" sheetId="9" r:id="rId6"/>
    <sheet name="Sheet1" sheetId="8" r:id="rId7"/>
    <sheet name="Sheet2" sheetId="10" r:id="rId8"/>
  </sheets>
  <definedNames>
    <definedName name="_xlnm.Print_Area" localSheetId="0">BoQ!$A$1:$H$36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3" l="1"/>
  <c r="F12" i="3"/>
  <c r="H9" i="9"/>
  <c r="E20" i="10"/>
  <c r="E6" i="3"/>
  <c r="D15" i="10"/>
  <c r="C15" i="10"/>
  <c r="E15" i="10" s="1"/>
  <c r="D14" i="10"/>
  <c r="E14" i="10"/>
  <c r="E16" i="10" s="1"/>
  <c r="E10" i="10"/>
  <c r="E9" i="10"/>
  <c r="E8" i="10"/>
  <c r="E4" i="10"/>
  <c r="E6" i="10" s="1"/>
  <c r="E12" i="10" s="1"/>
  <c r="L36" i="8"/>
  <c r="L35" i="8"/>
  <c r="E5" i="9"/>
  <c r="F5" i="9" s="1"/>
  <c r="H5" i="9" s="1"/>
  <c r="E6" i="9"/>
  <c r="F6" i="9" s="1"/>
  <c r="H6" i="9" s="1"/>
  <c r="E7" i="9"/>
  <c r="F7" i="9" s="1"/>
  <c r="H7" i="9" s="1"/>
  <c r="G12" i="3" l="1"/>
  <c r="H12" i="3" s="1"/>
  <c r="H8" i="9"/>
  <c r="T30" i="8"/>
  <c r="J34" i="8"/>
  <c r="O32" i="8"/>
  <c r="N32" i="8"/>
  <c r="N23" i="8"/>
  <c r="N14" i="8"/>
  <c r="M32" i="8"/>
  <c r="M23" i="8"/>
  <c r="M14" i="8"/>
  <c r="H12" i="9" l="1"/>
  <c r="H15" i="9" s="1"/>
  <c r="H10" i="9"/>
  <c r="H11" i="9" s="1"/>
  <c r="V13" i="8"/>
  <c r="V11" i="8"/>
  <c r="V12" i="8"/>
  <c r="V10" i="8"/>
  <c r="S12" i="8"/>
  <c r="S11" i="8"/>
  <c r="S10" i="8"/>
  <c r="E32" i="8"/>
  <c r="E23" i="8"/>
  <c r="E14" i="8"/>
  <c r="O36" i="8"/>
  <c r="O35" i="8"/>
  <c r="L34" i="8"/>
  <c r="N34" i="8" l="1"/>
  <c r="N36" i="8" s="1"/>
  <c r="N33" i="8"/>
  <c r="J33" i="8"/>
  <c r="L33" i="8"/>
  <c r="L11" i="8"/>
  <c r="L12" i="8"/>
  <c r="L13" i="8"/>
  <c r="L15" i="8"/>
  <c r="L16" i="8"/>
  <c r="L17" i="8"/>
  <c r="L18" i="8"/>
  <c r="L19" i="8"/>
  <c r="L20" i="8"/>
  <c r="L21" i="8"/>
  <c r="L22" i="8"/>
  <c r="L24" i="8"/>
  <c r="L25" i="8"/>
  <c r="L26" i="8"/>
  <c r="L27" i="8"/>
  <c r="L28" i="8"/>
  <c r="L29" i="8"/>
  <c r="L30" i="8"/>
  <c r="L31" i="8"/>
  <c r="L10" i="8"/>
  <c r="K11" i="8"/>
  <c r="K12" i="8"/>
  <c r="K13" i="8"/>
  <c r="K15" i="8"/>
  <c r="K16" i="8"/>
  <c r="K17" i="8"/>
  <c r="K18" i="8"/>
  <c r="K19" i="8"/>
  <c r="K20" i="8"/>
  <c r="K21" i="8"/>
  <c r="K22" i="8"/>
  <c r="K24" i="8"/>
  <c r="K25" i="8"/>
  <c r="K26" i="8"/>
  <c r="K27" i="8"/>
  <c r="K28" i="8"/>
  <c r="K29" i="8"/>
  <c r="K30" i="8"/>
  <c r="K31" i="8"/>
  <c r="K10" i="8"/>
  <c r="I11" i="8"/>
  <c r="I12" i="8"/>
  <c r="I13" i="8"/>
  <c r="I15" i="8"/>
  <c r="I16" i="8"/>
  <c r="I17" i="8"/>
  <c r="I18" i="8"/>
  <c r="I19" i="8"/>
  <c r="I20" i="8"/>
  <c r="I21" i="8"/>
  <c r="I22" i="8"/>
  <c r="I24" i="8"/>
  <c r="I25" i="8"/>
  <c r="I26" i="8"/>
  <c r="I27" i="8"/>
  <c r="I28" i="8"/>
  <c r="I29" i="8"/>
  <c r="I30" i="8"/>
  <c r="I31" i="8"/>
  <c r="I10" i="8"/>
  <c r="G11" i="8"/>
  <c r="G12" i="8"/>
  <c r="G13" i="8"/>
  <c r="G15" i="8"/>
  <c r="G16" i="8"/>
  <c r="G17" i="8"/>
  <c r="G18" i="8"/>
  <c r="G19" i="8"/>
  <c r="G20" i="8"/>
  <c r="G21" i="8"/>
  <c r="G22" i="8"/>
  <c r="G24" i="8"/>
  <c r="G25" i="8"/>
  <c r="G26" i="8"/>
  <c r="G27" i="8"/>
  <c r="G28" i="8"/>
  <c r="G29" i="8"/>
  <c r="G30" i="8"/>
  <c r="G31" i="8"/>
  <c r="G10" i="8"/>
  <c r="B8" i="8"/>
  <c r="B3" i="8"/>
  <c r="N35" i="8" l="1"/>
  <c r="H7" i="7" l="1"/>
  <c r="H5" i="7"/>
  <c r="H6" i="7" s="1"/>
  <c r="E6" i="6"/>
  <c r="E5" i="6"/>
  <c r="F5" i="6" s="1"/>
  <c r="H5" i="6" s="1"/>
  <c r="E5" i="5"/>
  <c r="F5" i="5" s="1"/>
  <c r="H5" i="5" s="1"/>
  <c r="E4" i="5"/>
  <c r="F4" i="5" s="1"/>
  <c r="H4" i="5" l="1"/>
  <c r="F8" i="5"/>
  <c r="E7" i="3" s="1"/>
  <c r="H9" i="7"/>
  <c r="H10" i="7" s="1"/>
  <c r="H8" i="7"/>
  <c r="E6" i="5"/>
  <c r="H6" i="5" s="1"/>
  <c r="E8" i="6"/>
  <c r="H8" i="6" s="1"/>
  <c r="F6" i="6"/>
  <c r="H6" i="6" s="1"/>
  <c r="H7" i="6" s="1"/>
  <c r="H7" i="5" l="1"/>
  <c r="H9" i="5" s="1"/>
  <c r="F7" i="3" s="1"/>
  <c r="G7" i="3" s="1"/>
  <c r="H7" i="3" s="1"/>
  <c r="H11" i="7"/>
  <c r="H14" i="7" s="1"/>
  <c r="F9" i="3" s="1"/>
  <c r="G9" i="3" s="1"/>
  <c r="H9" i="3" s="1"/>
  <c r="H10" i="6"/>
  <c r="H11" i="6" s="1"/>
  <c r="H9" i="6"/>
  <c r="H12" i="6" s="1"/>
  <c r="H14" i="6" s="1"/>
  <c r="F8" i="3" s="1"/>
  <c r="G8" i="3" s="1"/>
  <c r="H8" i="3" s="1"/>
  <c r="E6" i="2"/>
  <c r="F6" i="2" s="1"/>
  <c r="H6" i="2" s="1"/>
  <c r="E5" i="2"/>
  <c r="E8" i="2" s="1"/>
  <c r="H8" i="2" s="1"/>
  <c r="F5" i="2" l="1"/>
  <c r="H5" i="2" s="1"/>
  <c r="H7" i="2" s="1"/>
  <c r="H9" i="2"/>
  <c r="H12" i="2" l="1"/>
  <c r="H13" i="2" s="1"/>
  <c r="H14" i="2" s="1"/>
  <c r="H10" i="2"/>
  <c r="H11" i="2" s="1"/>
  <c r="H16" i="2" l="1"/>
  <c r="F6" i="3" s="1"/>
  <c r="G6" i="3" s="1"/>
  <c r="G13" i="3" s="1"/>
  <c r="H6" i="3" l="1"/>
  <c r="H13" i="3" s="1"/>
  <c r="H14" i="3" s="1"/>
  <c r="H15" i="3" l="1"/>
  <c r="H16" i="3" s="1"/>
  <c r="H17" i="3" s="1"/>
  <c r="H18" i="3" l="1"/>
</calcChain>
</file>

<file path=xl/sharedStrings.xml><?xml version="1.0" encoding="utf-8"?>
<sst xmlns="http://schemas.openxmlformats.org/spreadsheetml/2006/main" count="222" uniqueCount="149">
  <si>
    <t>Particulars</t>
  </si>
  <si>
    <t>B</t>
  </si>
  <si>
    <t>S.No</t>
  </si>
  <si>
    <t>Shift</t>
  </si>
  <si>
    <t>No.</t>
  </si>
  <si>
    <t>Qty.</t>
  </si>
  <si>
    <t>Mandays</t>
  </si>
  <si>
    <t xml:space="preserve">Rate </t>
  </si>
  <si>
    <t>Amount</t>
  </si>
  <si>
    <t>A</t>
  </si>
  <si>
    <t>Manpower</t>
  </si>
  <si>
    <t>Housekeeping manpower for cleaning</t>
  </si>
  <si>
    <t>Housekeeping Supervisor</t>
  </si>
  <si>
    <t>Total wages per month</t>
  </si>
  <si>
    <t>Miscellaneous Cost (Uniform, Shoes etc.)
(Including CP and GST)</t>
  </si>
  <si>
    <t>Total per month(A)</t>
  </si>
  <si>
    <t>L.S.</t>
  </si>
  <si>
    <t xml:space="preserve">Total per month(B) </t>
  </si>
  <si>
    <t>Total (A+B)</t>
  </si>
  <si>
    <t>C</t>
  </si>
  <si>
    <t>sqft</t>
  </si>
  <si>
    <t>Rate per sqft per month = {Total (A+B)} /Area</t>
  </si>
  <si>
    <t>Annexure I</t>
  </si>
  <si>
    <t>Housekeeping Machine and equipments
(Percent amount of manpower cost)</t>
  </si>
  <si>
    <t>Total (A+B+C)</t>
  </si>
  <si>
    <t>D</t>
  </si>
  <si>
    <t>Total  Internal  Area</t>
  </si>
  <si>
    <t>Rate per sqft per month = {Total (A+B+C)} /Area</t>
  </si>
  <si>
    <t>Sl. No.</t>
  </si>
  <si>
    <t>Item Code</t>
  </si>
  <si>
    <t>Description of Work</t>
  </si>
  <si>
    <t>Unit</t>
  </si>
  <si>
    <t>Quantity</t>
  </si>
  <si>
    <t>Rate</t>
  </si>
  <si>
    <t>Amount /Month</t>
  </si>
  <si>
    <t>Amount /Year</t>
  </si>
  <si>
    <t>Derived (Ann.I)</t>
  </si>
  <si>
    <t>BILL OF QUANTITY / ESTIMATE OF COST</t>
  </si>
  <si>
    <t>Total</t>
  </si>
  <si>
    <t>Rate /Month</t>
  </si>
  <si>
    <t>Housekeeping services for outdoor campus &amp; common areas including supply of manpower, materials, equipments, consumables, uniform cost and all other related items complete as per technical specifications and direction of Engineer -in- Charge</t>
  </si>
  <si>
    <t>Detailed Analysis for Housekeeping for External Area</t>
  </si>
  <si>
    <t>Housekeeping Accessories, Consumables
(Percent amount of manpower cost)</t>
  </si>
  <si>
    <t>Derived (Ann.II)</t>
  </si>
  <si>
    <t>Annexure III</t>
  </si>
  <si>
    <t>Perticulars</t>
  </si>
  <si>
    <t>Security Guard</t>
  </si>
  <si>
    <t xml:space="preserve">Supervisor </t>
  </si>
  <si>
    <t>Miscellaneous Cost (Uniform, Shoes etc.)</t>
  </si>
  <si>
    <t>Total mandays</t>
  </si>
  <si>
    <t>Rate per manday per month</t>
  </si>
  <si>
    <t>Detailed Analysis for Security &amp; Front Desk Management</t>
  </si>
  <si>
    <t>Derived (Ann.III)</t>
  </si>
  <si>
    <t>mandays /month</t>
  </si>
  <si>
    <t>Comprehensive Maintenance of Horticulture including Manpower, Tools, Seasonal Plantation, Composts, Pesticides and all related items complete as per technical specifications and direction of Engineer -in- Charge</t>
  </si>
  <si>
    <t>Annexure IV</t>
  </si>
  <si>
    <t>Detailed Analysis for Maintenance of Horticulture</t>
  </si>
  <si>
    <t>Gardener</t>
  </si>
  <si>
    <t>Helper</t>
  </si>
  <si>
    <t>Tools, Plants, Manure, etc
(Percent amount of manpower cost)</t>
  </si>
  <si>
    <t>Total per month (C)</t>
  </si>
  <si>
    <t>Total per month (B)</t>
  </si>
  <si>
    <t>Total per month (A)</t>
  </si>
  <si>
    <t>Total  Green  Area</t>
  </si>
  <si>
    <t>Derived (Ann.IV)</t>
  </si>
  <si>
    <t>Detailed Analysis for Pest Control</t>
  </si>
  <si>
    <t>Pest Exterminator</t>
  </si>
  <si>
    <t>Equipments &amp; Consumables
(Percent amount of manpower cost)</t>
  </si>
  <si>
    <t>Total  Internal Area</t>
  </si>
  <si>
    <t>Annexure V</t>
  </si>
  <si>
    <t>Derived (Ann.V)</t>
  </si>
  <si>
    <t>Pest control services including supply of manpower, materials, equipments, consumables and all other related items complete as per technical specifications and direction of Engineer -in- Charge</t>
  </si>
  <si>
    <t>Manager (Overall In Charge) (highly skilled)</t>
  </si>
  <si>
    <t>Carpenter (skilled)</t>
  </si>
  <si>
    <t>Plumber (skilled)</t>
  </si>
  <si>
    <t>Electrician (skilled)</t>
  </si>
  <si>
    <t>Total Amount for 5 Years</t>
  </si>
  <si>
    <t>Total Amount for 1st Year</t>
  </si>
  <si>
    <t>Total Amount for 2nd Year (5% increment)</t>
  </si>
  <si>
    <t>Total Amount for 3rd Year (5% increment)</t>
  </si>
  <si>
    <t>Total Amount for 4th Year (5% increment)</t>
  </si>
  <si>
    <t>Total Amount for 5th Year (5% increment)</t>
  </si>
  <si>
    <t>Junior Engineer</t>
  </si>
  <si>
    <t>Assistant Engineer</t>
  </si>
  <si>
    <t>Executive Engineer</t>
  </si>
  <si>
    <t>Superintending Engineer</t>
  </si>
  <si>
    <t>South Bihar Circle</t>
  </si>
  <si>
    <t>Chief Engineer (Patna)</t>
  </si>
  <si>
    <t>BCD, Patna</t>
  </si>
  <si>
    <t>GARDANIBAG BUILDING DIVISION, BUILDING CONSTRUCTION DEPARTMENT, PATNA</t>
  </si>
  <si>
    <t>Sub Division 1</t>
  </si>
  <si>
    <t>Amla Tola Section 3, 4, 5</t>
  </si>
  <si>
    <t>c</t>
  </si>
  <si>
    <t>d</t>
  </si>
  <si>
    <t>e</t>
  </si>
  <si>
    <t>internal passage</t>
  </si>
  <si>
    <t>1c5</t>
  </si>
  <si>
    <t>1c2</t>
  </si>
  <si>
    <t>1c3</t>
  </si>
  <si>
    <t>1c4</t>
  </si>
  <si>
    <t>1d1</t>
  </si>
  <si>
    <t>1d2</t>
  </si>
  <si>
    <t>1d3</t>
  </si>
  <si>
    <t>1d4</t>
  </si>
  <si>
    <t>1d5</t>
  </si>
  <si>
    <t>1d6</t>
  </si>
  <si>
    <t>1d7</t>
  </si>
  <si>
    <t>1d8</t>
  </si>
  <si>
    <t>c3</t>
  </si>
  <si>
    <t>c6</t>
  </si>
  <si>
    <t>c1</t>
  </si>
  <si>
    <t>c8</t>
  </si>
  <si>
    <t>c2</t>
  </si>
  <si>
    <t>c7</t>
  </si>
  <si>
    <t>c4</t>
  </si>
  <si>
    <t>c5</t>
  </si>
  <si>
    <t>tower</t>
  </si>
  <si>
    <t>flat</t>
  </si>
  <si>
    <t>flat/floor</t>
  </si>
  <si>
    <t>floor</t>
  </si>
  <si>
    <t>flat area</t>
  </si>
  <si>
    <t>floor area</t>
  </si>
  <si>
    <t>flat area/floor</t>
  </si>
  <si>
    <t>common area</t>
  </si>
  <si>
    <t>total area</t>
  </si>
  <si>
    <t>Gardanibag Building Division</t>
  </si>
  <si>
    <t>gf</t>
  </si>
  <si>
    <t>basement in c</t>
  </si>
  <si>
    <t>community hall</t>
  </si>
  <si>
    <t>club house</t>
  </si>
  <si>
    <t>shopping complex</t>
  </si>
  <si>
    <t>2 gym</t>
  </si>
  <si>
    <t>road</t>
  </si>
  <si>
    <t>garden</t>
  </si>
  <si>
    <t>liftman in elec</t>
  </si>
  <si>
    <t>Annexure VI</t>
  </si>
  <si>
    <t>Detailed Analysis for Minor Repair &amp; Maintenance</t>
  </si>
  <si>
    <t>Materials, Consumables, Tools, Spares, Epuipment
(Percent amount of manpower cost)</t>
  </si>
  <si>
    <t>Housekeeping, Operation &amp; Maintenance Services for Minister's Enclave Premises, Gardanibag, Patna</t>
  </si>
  <si>
    <t>club</t>
  </si>
  <si>
    <t>security</t>
  </si>
  <si>
    <t>staff</t>
  </si>
  <si>
    <t>green</t>
  </si>
  <si>
    <t>Various operation &amp; maintenance jobs, minor civil, phe &amp; electrical repairs of common areas including as per direction of Engineer -in- Charge including all materials, consumables, tools, spares, epuipment, manpower etc. all complete as per technical specifications and direction of Engineer -in- Charge</t>
  </si>
  <si>
    <t>Deployment of personals for security services, front desk/ entry pass management including manpower, uniform cost, accessories and all other related items complete as per technical specifications and direction of Engineer -in- Charge</t>
  </si>
  <si>
    <t>Labour Rate</t>
  </si>
  <si>
    <t>person</t>
  </si>
  <si>
    <t>Deployment of manpower as per direction of Engineer -in- Charge</t>
  </si>
  <si>
    <t>Technically Sanctioned and BOQ approved for Rs. 4,36,21,239.00 (Four crore thirty-six lakh twenty-one thousand two hundred thirty-nine five)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</si>
</sst>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&quot;₹&quot;\ #,##0.00"/>
    <numFmt numFmtId="168" formatCode="_ * #,##0_ ;_ * \-#,##0_ ;_ * &quot;-&quot;??_ ;_ @_ "/>
    <numFmt numFmtId="172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sz val="10"/>
      <name val="Arial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C00000"/>
      <name val="Aptos"/>
      <family val="2"/>
    </font>
    <font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3" fontId="5" fillId="0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0" applyNumberFormat="1"/>
    <xf numFmtId="168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2" fontId="4" fillId="0" borderId="1" xfId="5" applyFont="1" applyFill="1" applyBorder="1" applyAlignment="1">
      <alignment vertical="center"/>
    </xf>
    <xf numFmtId="172" fontId="4" fillId="0" borderId="1" xfId="5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6">
    <cellStyle name="Comma" xfId="1" builtinId="3"/>
    <cellStyle name="Comma 2" xfId="3" xr:uid="{CF52414B-6669-45E3-B532-2DAD201FB042}"/>
    <cellStyle name="Comma 2 2" xfId="5" xr:uid="{148F717D-9FD1-45FC-A173-A72D76477CD1}"/>
    <cellStyle name="Comma 3" xfId="4" xr:uid="{DB3B38C1-F86B-4DA2-ACF0-B7072BE68CD5}"/>
    <cellStyle name="Normal" xfId="0" builtinId="0"/>
    <cellStyle name="Normal 2" xfId="2" xr:uid="{CB8A3BD4-CA83-43B6-BFA8-811605E29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D607-098A-44DB-8A87-9BB4A1262CC1}">
  <dimension ref="A1:H36"/>
  <sheetViews>
    <sheetView tabSelected="1" view="pageBreakPreview" topLeftCell="A13" zoomScaleNormal="100" zoomScaleSheetLayoutView="100" workbookViewId="0">
      <selection activeCell="B32" sqref="B32"/>
    </sheetView>
  </sheetViews>
  <sheetFormatPr defaultRowHeight="15.75" x14ac:dyDescent="0.25"/>
  <cols>
    <col min="1" max="1" width="7.140625" style="20" bestFit="1" customWidth="1"/>
    <col min="2" max="2" width="12.140625" style="20" customWidth="1"/>
    <col min="3" max="3" width="51" style="20" customWidth="1"/>
    <col min="4" max="4" width="11.5703125" style="20" customWidth="1"/>
    <col min="5" max="5" width="16" style="20" bestFit="1" customWidth="1"/>
    <col min="6" max="6" width="12.5703125" style="20" bestFit="1" customWidth="1"/>
    <col min="7" max="7" width="16" style="20" bestFit="1" customWidth="1"/>
    <col min="8" max="8" width="19.42578125" style="20" bestFit="1" customWidth="1"/>
    <col min="9" max="16384" width="9.140625" style="20"/>
  </cols>
  <sheetData>
    <row r="1" spans="1:8" x14ac:dyDescent="0.25">
      <c r="A1" s="28" t="s">
        <v>89</v>
      </c>
      <c r="B1" s="29"/>
      <c r="C1" s="29"/>
      <c r="D1" s="29"/>
      <c r="E1" s="29"/>
      <c r="F1" s="29"/>
      <c r="G1" s="29"/>
      <c r="H1" s="29"/>
    </row>
    <row r="2" spans="1:8" x14ac:dyDescent="0.25">
      <c r="A2" s="30" t="s">
        <v>37</v>
      </c>
      <c r="B2" s="31"/>
      <c r="C2" s="31"/>
      <c r="D2" s="31"/>
      <c r="E2" s="31"/>
      <c r="F2" s="31"/>
      <c r="G2" s="31"/>
      <c r="H2" s="31"/>
    </row>
    <row r="3" spans="1:8" x14ac:dyDescent="0.25">
      <c r="A3" s="32" t="s">
        <v>138</v>
      </c>
      <c r="B3" s="33"/>
      <c r="C3" s="33"/>
      <c r="D3" s="33"/>
      <c r="E3" s="33"/>
      <c r="F3" s="33"/>
      <c r="G3" s="33"/>
      <c r="H3" s="33"/>
    </row>
    <row r="4" spans="1:8" x14ac:dyDescent="0.25">
      <c r="A4" s="34"/>
      <c r="B4" s="35"/>
      <c r="C4" s="35"/>
      <c r="D4" s="35"/>
      <c r="E4" s="35"/>
      <c r="F4" s="35"/>
      <c r="G4" s="35"/>
      <c r="H4" s="35"/>
    </row>
    <row r="5" spans="1:8" ht="31.5" x14ac:dyDescent="0.25">
      <c r="A5" s="11" t="s">
        <v>28</v>
      </c>
      <c r="B5" s="11" t="s">
        <v>29</v>
      </c>
      <c r="C5" s="5" t="s">
        <v>30</v>
      </c>
      <c r="D5" s="11" t="s">
        <v>31</v>
      </c>
      <c r="E5" s="5" t="s">
        <v>32</v>
      </c>
      <c r="F5" s="11" t="s">
        <v>39</v>
      </c>
      <c r="G5" s="11" t="s">
        <v>34</v>
      </c>
      <c r="H5" s="11" t="s">
        <v>35</v>
      </c>
    </row>
    <row r="6" spans="1:8" ht="94.5" x14ac:dyDescent="0.25">
      <c r="A6" s="6">
        <v>1</v>
      </c>
      <c r="B6" s="7" t="s">
        <v>36</v>
      </c>
      <c r="C6" s="12" t="s">
        <v>40</v>
      </c>
      <c r="D6" s="7" t="s">
        <v>20</v>
      </c>
      <c r="E6" s="13">
        <f>Sheet2!E16+Sheet2!E8+Sheet2!E9+Sheet2!E10</f>
        <v>103194.87999999999</v>
      </c>
      <c r="F6" s="14">
        <f>Anx.I!H16</f>
        <v>1.65</v>
      </c>
      <c r="G6" s="13">
        <f t="shared" ref="G6:G9" si="0">E6*F6</f>
        <v>170271.55199999997</v>
      </c>
      <c r="H6" s="13">
        <f t="shared" ref="H6:H9" si="1">G6*12</f>
        <v>2043258.6239999996</v>
      </c>
    </row>
    <row r="7" spans="1:8" ht="94.5" x14ac:dyDescent="0.25">
      <c r="A7" s="6">
        <v>2</v>
      </c>
      <c r="B7" s="7" t="s">
        <v>43</v>
      </c>
      <c r="C7" s="12" t="s">
        <v>144</v>
      </c>
      <c r="D7" s="7" t="s">
        <v>53</v>
      </c>
      <c r="E7" s="13">
        <f>Anx.II!F8</f>
        <v>360</v>
      </c>
      <c r="F7" s="14">
        <f>Anx.II!H9</f>
        <v>695.22</v>
      </c>
      <c r="G7" s="13">
        <f t="shared" si="0"/>
        <v>250279.2</v>
      </c>
      <c r="H7" s="13">
        <f t="shared" si="1"/>
        <v>3003350.4000000004</v>
      </c>
    </row>
    <row r="8" spans="1:8" ht="78.75" x14ac:dyDescent="0.25">
      <c r="A8" s="6">
        <v>3</v>
      </c>
      <c r="B8" s="7" t="s">
        <v>52</v>
      </c>
      <c r="C8" s="12" t="s">
        <v>54</v>
      </c>
      <c r="D8" s="7" t="s">
        <v>20</v>
      </c>
      <c r="E8" s="13">
        <v>131455</v>
      </c>
      <c r="F8" s="14">
        <f>Anx.III!H14</f>
        <v>0.65</v>
      </c>
      <c r="G8" s="13">
        <f t="shared" si="0"/>
        <v>85445.75</v>
      </c>
      <c r="H8" s="13">
        <f t="shared" si="1"/>
        <v>1025349</v>
      </c>
    </row>
    <row r="9" spans="1:8" ht="78.75" x14ac:dyDescent="0.25">
      <c r="A9" s="6">
        <v>4</v>
      </c>
      <c r="B9" s="7" t="s">
        <v>64</v>
      </c>
      <c r="C9" s="12" t="s">
        <v>71</v>
      </c>
      <c r="D9" s="7" t="s">
        <v>20</v>
      </c>
      <c r="E9" s="13">
        <v>162250</v>
      </c>
      <c r="F9" s="14">
        <f>Anx.IV!H14</f>
        <v>0.22</v>
      </c>
      <c r="G9" s="13">
        <f t="shared" si="0"/>
        <v>35695</v>
      </c>
      <c r="H9" s="13">
        <f t="shared" si="1"/>
        <v>428340</v>
      </c>
    </row>
    <row r="10" spans="1:8" ht="31.5" x14ac:dyDescent="0.25">
      <c r="A10" s="58">
        <v>5</v>
      </c>
      <c r="B10" s="65" t="s">
        <v>145</v>
      </c>
      <c r="C10" s="62" t="s">
        <v>147</v>
      </c>
      <c r="D10" s="61"/>
      <c r="E10" s="63"/>
      <c r="F10" s="64"/>
      <c r="G10" s="63"/>
      <c r="H10" s="63"/>
    </row>
    <row r="11" spans="1:8" s="59" customFormat="1" x14ac:dyDescent="0.25">
      <c r="A11" s="60"/>
      <c r="B11" s="66"/>
      <c r="C11" s="62" t="s">
        <v>72</v>
      </c>
      <c r="D11" s="61" t="s">
        <v>146</v>
      </c>
      <c r="E11" s="63">
        <v>1</v>
      </c>
      <c r="F11" s="64">
        <v>29352.6</v>
      </c>
      <c r="G11" s="63">
        <v>29352.6</v>
      </c>
      <c r="H11" s="63">
        <v>352231.19999999995</v>
      </c>
    </row>
    <row r="12" spans="1:8" ht="110.25" x14ac:dyDescent="0.25">
      <c r="A12" s="6">
        <v>6</v>
      </c>
      <c r="B12" s="7" t="s">
        <v>70</v>
      </c>
      <c r="C12" s="27" t="s">
        <v>143</v>
      </c>
      <c r="D12" s="7" t="s">
        <v>20</v>
      </c>
      <c r="E12" s="13">
        <f>Sheet2!E20</f>
        <v>68903.16</v>
      </c>
      <c r="F12" s="14">
        <f>Anx.V!H15</f>
        <v>1.26</v>
      </c>
      <c r="G12" s="13">
        <f t="shared" ref="G12" si="2">E12*F12</f>
        <v>86817.981599999999</v>
      </c>
      <c r="H12" s="13">
        <f t="shared" ref="H12" si="3">G12*12</f>
        <v>1041815.7792</v>
      </c>
    </row>
    <row r="13" spans="1:8" x14ac:dyDescent="0.25">
      <c r="A13" s="5"/>
      <c r="B13" s="2"/>
      <c r="C13" s="15" t="s">
        <v>77</v>
      </c>
      <c r="D13" s="15"/>
      <c r="E13" s="15"/>
      <c r="F13" s="14"/>
      <c r="G13" s="16">
        <f>SUM(G6:G12)</f>
        <v>657862.08360000001</v>
      </c>
      <c r="H13" s="16">
        <f>SUM(H6:H12)</f>
        <v>7894345.0032000002</v>
      </c>
    </row>
    <row r="14" spans="1:8" x14ac:dyDescent="0.25">
      <c r="A14" s="5"/>
      <c r="B14" s="2"/>
      <c r="C14" s="15" t="s">
        <v>78</v>
      </c>
      <c r="D14" s="15"/>
      <c r="E14" s="15"/>
      <c r="F14" s="14"/>
      <c r="G14" s="16"/>
      <c r="H14" s="16">
        <f>1.05*H13</f>
        <v>8289062.2533600004</v>
      </c>
    </row>
    <row r="15" spans="1:8" x14ac:dyDescent="0.25">
      <c r="A15" s="5"/>
      <c r="B15" s="2"/>
      <c r="C15" s="15" t="s">
        <v>79</v>
      </c>
      <c r="D15" s="15"/>
      <c r="E15" s="15"/>
      <c r="F15" s="14"/>
      <c r="G15" s="16"/>
      <c r="H15" s="16">
        <f>1.05*H14</f>
        <v>8703515.3660280015</v>
      </c>
    </row>
    <row r="16" spans="1:8" x14ac:dyDescent="0.25">
      <c r="A16" s="5"/>
      <c r="B16" s="2"/>
      <c r="C16" s="15" t="s">
        <v>80</v>
      </c>
      <c r="D16" s="15"/>
      <c r="E16" s="15"/>
      <c r="F16" s="14"/>
      <c r="G16" s="16"/>
      <c r="H16" s="16">
        <f>1.05*H15</f>
        <v>9138691.1343294028</v>
      </c>
    </row>
    <row r="17" spans="1:8" x14ac:dyDescent="0.25">
      <c r="A17" s="5"/>
      <c r="B17" s="2"/>
      <c r="C17" s="15" t="s">
        <v>81</v>
      </c>
      <c r="D17" s="15"/>
      <c r="E17" s="15"/>
      <c r="F17" s="14"/>
      <c r="G17" s="16"/>
      <c r="H17" s="16">
        <f>1.05*H16</f>
        <v>9595625.6910458729</v>
      </c>
    </row>
    <row r="18" spans="1:8" x14ac:dyDescent="0.25">
      <c r="A18" s="5"/>
      <c r="B18" s="2"/>
      <c r="C18" s="15" t="s">
        <v>76</v>
      </c>
      <c r="D18" s="15"/>
      <c r="E18" s="15"/>
      <c r="F18" s="14"/>
      <c r="G18" s="16"/>
      <c r="H18" s="16">
        <f>ROUND(SUM(H13:H17),0)</f>
        <v>43621239</v>
      </c>
    </row>
    <row r="22" spans="1:8" s="21" customFormat="1" x14ac:dyDescent="0.25">
      <c r="C22" s="21" t="s">
        <v>82</v>
      </c>
      <c r="D22" s="38" t="s">
        <v>83</v>
      </c>
      <c r="E22" s="38"/>
      <c r="F22" s="38"/>
      <c r="G22" s="38" t="s">
        <v>84</v>
      </c>
      <c r="H22" s="38"/>
    </row>
    <row r="23" spans="1:8" x14ac:dyDescent="0.25">
      <c r="C23" s="22" t="s">
        <v>91</v>
      </c>
      <c r="D23" s="36" t="s">
        <v>90</v>
      </c>
      <c r="E23" s="36"/>
      <c r="F23" s="36"/>
      <c r="G23" s="36" t="s">
        <v>125</v>
      </c>
      <c r="H23" s="36"/>
    </row>
    <row r="27" spans="1:8" s="23" customFormat="1" x14ac:dyDescent="0.25">
      <c r="G27" s="38" t="s">
        <v>85</v>
      </c>
      <c r="H27" s="38"/>
    </row>
    <row r="28" spans="1:8" x14ac:dyDescent="0.25">
      <c r="G28" s="36" t="s">
        <v>86</v>
      </c>
      <c r="H28" s="36"/>
    </row>
    <row r="30" spans="1:8" x14ac:dyDescent="0.25">
      <c r="B30" s="37" t="s">
        <v>148</v>
      </c>
      <c r="C30" s="37"/>
      <c r="D30" s="37"/>
      <c r="E30" s="37"/>
      <c r="F30" s="37"/>
      <c r="G30" s="37"/>
      <c r="H30" s="37"/>
    </row>
    <row r="31" spans="1:8" x14ac:dyDescent="0.25">
      <c r="B31" s="37"/>
      <c r="C31" s="37"/>
      <c r="D31" s="37"/>
      <c r="E31" s="37"/>
      <c r="F31" s="37"/>
      <c r="G31" s="37"/>
      <c r="H31" s="37"/>
    </row>
    <row r="32" spans="1:8" x14ac:dyDescent="0.25">
      <c r="B32" s="25"/>
      <c r="C32" s="25"/>
      <c r="D32" s="25"/>
      <c r="E32" s="25"/>
      <c r="F32" s="25"/>
      <c r="G32" s="25"/>
      <c r="H32" s="25"/>
    </row>
    <row r="33" spans="2:8" x14ac:dyDescent="0.25">
      <c r="B33" s="24"/>
      <c r="C33" s="24"/>
      <c r="D33" s="24"/>
      <c r="E33" s="24"/>
      <c r="F33" s="24"/>
      <c r="G33" s="24"/>
      <c r="H33" s="24"/>
    </row>
    <row r="35" spans="2:8" s="23" customFormat="1" x14ac:dyDescent="0.25">
      <c r="G35" s="38" t="s">
        <v>87</v>
      </c>
      <c r="H35" s="38"/>
    </row>
    <row r="36" spans="2:8" x14ac:dyDescent="0.25">
      <c r="G36" s="36" t="s">
        <v>88</v>
      </c>
      <c r="H36" s="36"/>
    </row>
  </sheetData>
  <mergeCells count="15">
    <mergeCell ref="B30:H31"/>
    <mergeCell ref="G35:H35"/>
    <mergeCell ref="G36:H36"/>
    <mergeCell ref="G22:H22"/>
    <mergeCell ref="D22:F22"/>
    <mergeCell ref="D23:F23"/>
    <mergeCell ref="G23:H23"/>
    <mergeCell ref="G27:H27"/>
    <mergeCell ref="A1:H1"/>
    <mergeCell ref="A2:H2"/>
    <mergeCell ref="A3:H3"/>
    <mergeCell ref="A4:H4"/>
    <mergeCell ref="G28:H28"/>
    <mergeCell ref="A10:A11"/>
    <mergeCell ref="B10:B11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6B26-946A-4D26-BC75-A38C934B1DDA}">
  <dimension ref="A1:H16"/>
  <sheetViews>
    <sheetView view="pageBreakPreview" zoomScaleNormal="100" zoomScaleSheetLayoutView="100" workbookViewId="0">
      <selection activeCell="E15" sqref="E15"/>
    </sheetView>
  </sheetViews>
  <sheetFormatPr defaultColWidth="8.85546875" defaultRowHeight="18.75" x14ac:dyDescent="0.3"/>
  <cols>
    <col min="1" max="1" width="5.42578125" style="1" bestFit="1" customWidth="1"/>
    <col min="2" max="2" width="48.85546875" style="1" customWidth="1"/>
    <col min="3" max="3" width="5.42578125" style="1" bestFit="1" customWidth="1"/>
    <col min="4" max="4" width="4.42578125" style="1" bestFit="1" customWidth="1"/>
    <col min="5" max="5" width="9.5703125" style="1" customWidth="1"/>
    <col min="6" max="6" width="10" style="1" customWidth="1"/>
    <col min="7" max="7" width="9" style="1" bestFit="1" customWidth="1"/>
    <col min="8" max="8" width="15.5703125" style="1" bestFit="1" customWidth="1"/>
    <col min="9" max="16384" width="8.85546875" style="1"/>
  </cols>
  <sheetData>
    <row r="1" spans="1:8" x14ac:dyDescent="0.3">
      <c r="A1" s="43" t="s">
        <v>22</v>
      </c>
      <c r="B1" s="44"/>
      <c r="C1" s="44"/>
      <c r="D1" s="44"/>
      <c r="E1" s="44"/>
      <c r="F1" s="44"/>
      <c r="G1" s="44"/>
      <c r="H1" s="45"/>
    </row>
    <row r="2" spans="1:8" x14ac:dyDescent="0.3">
      <c r="A2" s="46" t="s">
        <v>41</v>
      </c>
      <c r="B2" s="47"/>
      <c r="C2" s="47"/>
      <c r="D2" s="47"/>
      <c r="E2" s="47"/>
      <c r="F2" s="47"/>
      <c r="G2" s="47"/>
      <c r="H2" s="48"/>
    </row>
    <row r="3" spans="1:8" x14ac:dyDescent="0.3">
      <c r="A3" s="5" t="s">
        <v>2</v>
      </c>
      <c r="B3" s="5" t="s">
        <v>0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x14ac:dyDescent="0.3">
      <c r="A4" s="5" t="s">
        <v>9</v>
      </c>
      <c r="B4" s="6" t="s">
        <v>10</v>
      </c>
      <c r="C4" s="6"/>
      <c r="D4" s="6"/>
      <c r="E4" s="6"/>
      <c r="F4" s="6"/>
      <c r="G4" s="6"/>
      <c r="H4" s="6"/>
    </row>
    <row r="5" spans="1:8" x14ac:dyDescent="0.3">
      <c r="A5" s="6">
        <v>1</v>
      </c>
      <c r="B5" s="7" t="s">
        <v>11</v>
      </c>
      <c r="C5" s="6">
        <v>1</v>
      </c>
      <c r="D5" s="6">
        <v>10</v>
      </c>
      <c r="E5" s="6">
        <f>C5*D5</f>
        <v>10</v>
      </c>
      <c r="F5" s="6">
        <f>30*E5</f>
        <v>300</v>
      </c>
      <c r="G5" s="6">
        <v>634.49</v>
      </c>
      <c r="H5" s="3">
        <f>F5*G5</f>
        <v>190347</v>
      </c>
    </row>
    <row r="6" spans="1:8" x14ac:dyDescent="0.3">
      <c r="A6" s="6">
        <v>2</v>
      </c>
      <c r="B6" s="6" t="s">
        <v>12</v>
      </c>
      <c r="C6" s="6">
        <v>1</v>
      </c>
      <c r="D6" s="6">
        <v>1</v>
      </c>
      <c r="E6" s="6">
        <f>C6*D6</f>
        <v>1</v>
      </c>
      <c r="F6" s="6">
        <f>30*E6</f>
        <v>30</v>
      </c>
      <c r="G6" s="6">
        <v>802.01</v>
      </c>
      <c r="H6" s="3">
        <f>F6*G6</f>
        <v>24060.3</v>
      </c>
    </row>
    <row r="7" spans="1:8" x14ac:dyDescent="0.3">
      <c r="A7" s="6"/>
      <c r="B7" s="6"/>
      <c r="C7" s="49" t="s">
        <v>13</v>
      </c>
      <c r="D7" s="50"/>
      <c r="E7" s="50"/>
      <c r="F7" s="50"/>
      <c r="G7" s="51"/>
      <c r="H7" s="3">
        <f>SUM(H5:H6)</f>
        <v>214407.3</v>
      </c>
    </row>
    <row r="8" spans="1:8" ht="31.5" x14ac:dyDescent="0.3">
      <c r="A8" s="6">
        <v>3</v>
      </c>
      <c r="B8" s="7" t="s">
        <v>14</v>
      </c>
      <c r="C8" s="7"/>
      <c r="D8" s="7"/>
      <c r="E8" s="8">
        <f>E5+E6</f>
        <v>11</v>
      </c>
      <c r="F8" s="8"/>
      <c r="G8" s="6">
        <v>565.41999999999996</v>
      </c>
      <c r="H8" s="3">
        <f>E8*G8</f>
        <v>6219.62</v>
      </c>
    </row>
    <row r="9" spans="1:8" x14ac:dyDescent="0.3">
      <c r="A9" s="6"/>
      <c r="B9" s="6"/>
      <c r="C9" s="40" t="s">
        <v>62</v>
      </c>
      <c r="D9" s="41"/>
      <c r="E9" s="41"/>
      <c r="F9" s="41"/>
      <c r="G9" s="42"/>
      <c r="H9" s="4">
        <f>H7+H8</f>
        <v>220626.91999999998</v>
      </c>
    </row>
    <row r="10" spans="1:8" ht="31.5" x14ac:dyDescent="0.3">
      <c r="A10" s="5" t="s">
        <v>1</v>
      </c>
      <c r="B10" s="7" t="s">
        <v>42</v>
      </c>
      <c r="C10" s="10">
        <v>0.1</v>
      </c>
      <c r="D10" s="6"/>
      <c r="E10" s="6"/>
      <c r="F10" s="6"/>
      <c r="G10" s="6" t="s">
        <v>16</v>
      </c>
      <c r="H10" s="3">
        <f>C10*H7</f>
        <v>21440.73</v>
      </c>
    </row>
    <row r="11" spans="1:8" x14ac:dyDescent="0.3">
      <c r="A11" s="5"/>
      <c r="B11" s="5"/>
      <c r="C11" s="40" t="s">
        <v>61</v>
      </c>
      <c r="D11" s="41"/>
      <c r="E11" s="41"/>
      <c r="F11" s="41"/>
      <c r="G11" s="42"/>
      <c r="H11" s="4">
        <f>H10</f>
        <v>21440.73</v>
      </c>
    </row>
    <row r="12" spans="1:8" ht="31.5" x14ac:dyDescent="0.3">
      <c r="A12" s="5" t="s">
        <v>19</v>
      </c>
      <c r="B12" s="7" t="s">
        <v>23</v>
      </c>
      <c r="C12" s="10">
        <v>0.1</v>
      </c>
      <c r="D12" s="6"/>
      <c r="E12" s="6"/>
      <c r="F12" s="6"/>
      <c r="G12" s="6" t="s">
        <v>16</v>
      </c>
      <c r="H12" s="3">
        <f>H7*C12</f>
        <v>21440.73</v>
      </c>
    </row>
    <row r="13" spans="1:8" x14ac:dyDescent="0.3">
      <c r="A13" s="6"/>
      <c r="B13" s="6"/>
      <c r="C13" s="39" t="s">
        <v>60</v>
      </c>
      <c r="D13" s="39"/>
      <c r="E13" s="39"/>
      <c r="F13" s="39"/>
      <c r="G13" s="39"/>
      <c r="H13" s="4">
        <f>H12</f>
        <v>21440.73</v>
      </c>
    </row>
    <row r="14" spans="1:8" x14ac:dyDescent="0.3">
      <c r="A14" s="6"/>
      <c r="B14" s="6"/>
      <c r="C14" s="39" t="s">
        <v>24</v>
      </c>
      <c r="D14" s="39"/>
      <c r="E14" s="39"/>
      <c r="F14" s="39"/>
      <c r="G14" s="39"/>
      <c r="H14" s="4">
        <f>H9+H11+H13</f>
        <v>263508.38</v>
      </c>
    </row>
    <row r="15" spans="1:8" x14ac:dyDescent="0.3">
      <c r="A15" s="5" t="s">
        <v>25</v>
      </c>
      <c r="B15" s="6" t="s">
        <v>26</v>
      </c>
      <c r="C15" s="6"/>
      <c r="D15" s="6" t="s">
        <v>20</v>
      </c>
      <c r="E15" s="6">
        <v>160000</v>
      </c>
      <c r="F15" s="6"/>
      <c r="G15" s="6"/>
      <c r="H15" s="6"/>
    </row>
    <row r="16" spans="1:8" x14ac:dyDescent="0.3">
      <c r="A16" s="40" t="s">
        <v>27</v>
      </c>
      <c r="B16" s="41"/>
      <c r="C16" s="41"/>
      <c r="D16" s="41"/>
      <c r="E16" s="41"/>
      <c r="F16" s="41"/>
      <c r="G16" s="42"/>
      <c r="H16" s="9">
        <f>ROUND(H14/E15,2)</f>
        <v>1.65</v>
      </c>
    </row>
  </sheetData>
  <mergeCells count="8">
    <mergeCell ref="C13:G13"/>
    <mergeCell ref="C14:G14"/>
    <mergeCell ref="A16:G16"/>
    <mergeCell ref="A1:H1"/>
    <mergeCell ref="A2:H2"/>
    <mergeCell ref="C7:G7"/>
    <mergeCell ref="C9:G9"/>
    <mergeCell ref="C11:G11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97A0-6B11-4017-A000-8FFF86A63594}">
  <dimension ref="A1:H9"/>
  <sheetViews>
    <sheetView view="pageBreakPreview" zoomScale="130" zoomScaleNormal="100" zoomScaleSheetLayoutView="130" workbookViewId="0">
      <selection activeCell="D4" sqref="D4"/>
    </sheetView>
  </sheetViews>
  <sheetFormatPr defaultRowHeight="15" x14ac:dyDescent="0.25"/>
  <cols>
    <col min="1" max="1" width="5.42578125" bestFit="1" customWidth="1"/>
    <col min="2" max="2" width="43.5703125" customWidth="1"/>
    <col min="3" max="3" width="5.28515625" bestFit="1" customWidth="1"/>
    <col min="4" max="4" width="4.42578125" bestFit="1" customWidth="1"/>
    <col min="5" max="5" width="4.7109375" bestFit="1" customWidth="1"/>
    <col min="6" max="6" width="9.42578125" bestFit="1" customWidth="1"/>
    <col min="7" max="7" width="9" bestFit="1" customWidth="1"/>
    <col min="8" max="8" width="15.5703125" bestFit="1" customWidth="1"/>
  </cols>
  <sheetData>
    <row r="1" spans="1:8" ht="15.75" x14ac:dyDescent="0.25">
      <c r="A1" s="52" t="s">
        <v>44</v>
      </c>
      <c r="B1" s="52"/>
      <c r="C1" s="52"/>
      <c r="D1" s="52"/>
      <c r="E1" s="52"/>
      <c r="F1" s="52"/>
      <c r="G1" s="52"/>
      <c r="H1" s="52"/>
    </row>
    <row r="2" spans="1:8" ht="15.75" x14ac:dyDescent="0.25">
      <c r="A2" s="53" t="s">
        <v>51</v>
      </c>
      <c r="B2" s="53"/>
      <c r="C2" s="53"/>
      <c r="D2" s="53"/>
      <c r="E2" s="53"/>
      <c r="F2" s="53"/>
      <c r="G2" s="53"/>
      <c r="H2" s="53"/>
    </row>
    <row r="3" spans="1:8" ht="31.5" x14ac:dyDescent="0.25">
      <c r="A3" s="5" t="s">
        <v>2</v>
      </c>
      <c r="B3" s="5" t="s">
        <v>45</v>
      </c>
      <c r="C3" s="5" t="s">
        <v>3</v>
      </c>
      <c r="D3" s="5" t="s">
        <v>4</v>
      </c>
      <c r="E3" s="5" t="s">
        <v>5</v>
      </c>
      <c r="F3" s="11" t="s">
        <v>6</v>
      </c>
      <c r="G3" s="11" t="s">
        <v>33</v>
      </c>
      <c r="H3" s="11" t="s">
        <v>8</v>
      </c>
    </row>
    <row r="4" spans="1:8" ht="15.75" x14ac:dyDescent="0.25">
      <c r="A4" s="6">
        <v>1</v>
      </c>
      <c r="B4" s="6" t="s">
        <v>46</v>
      </c>
      <c r="C4" s="6">
        <v>3</v>
      </c>
      <c r="D4" s="6">
        <v>3</v>
      </c>
      <c r="E4" s="6">
        <f>C4*D4</f>
        <v>9</v>
      </c>
      <c r="F4" s="6">
        <f>E4*30</f>
        <v>270</v>
      </c>
      <c r="G4" s="6">
        <v>634.49</v>
      </c>
      <c r="H4" s="3">
        <f>F4*G4</f>
        <v>171312.3</v>
      </c>
    </row>
    <row r="5" spans="1:8" ht="15.75" x14ac:dyDescent="0.25">
      <c r="A5" s="6">
        <v>2</v>
      </c>
      <c r="B5" s="6" t="s">
        <v>47</v>
      </c>
      <c r="C5" s="6">
        <v>3</v>
      </c>
      <c r="D5" s="6">
        <v>1</v>
      </c>
      <c r="E5" s="6">
        <f>C5*D5</f>
        <v>3</v>
      </c>
      <c r="F5" s="6">
        <f>E5*30</f>
        <v>90</v>
      </c>
      <c r="G5" s="6">
        <v>802.01</v>
      </c>
      <c r="H5" s="3">
        <f>F5*G5</f>
        <v>72180.899999999994</v>
      </c>
    </row>
    <row r="6" spans="1:8" ht="15.75" x14ac:dyDescent="0.25">
      <c r="A6" s="6">
        <v>5</v>
      </c>
      <c r="B6" s="7" t="s">
        <v>48</v>
      </c>
      <c r="C6" s="7"/>
      <c r="D6" s="6" t="s">
        <v>16</v>
      </c>
      <c r="E6" s="6">
        <f>SUM(E4:E5)</f>
        <v>12</v>
      </c>
      <c r="F6" s="6"/>
      <c r="G6" s="6">
        <v>565.41999999999996</v>
      </c>
      <c r="H6" s="3">
        <f>E6*G6</f>
        <v>6785.0399999999991</v>
      </c>
    </row>
    <row r="7" spans="1:8" ht="15.75" x14ac:dyDescent="0.25">
      <c r="A7" s="6"/>
      <c r="B7" s="7" t="s">
        <v>38</v>
      </c>
      <c r="C7" s="7"/>
      <c r="D7" s="6"/>
      <c r="E7" s="6"/>
      <c r="F7" s="6"/>
      <c r="G7" s="6"/>
      <c r="H7" s="3">
        <f>SUM(H4:H6)</f>
        <v>250278.24</v>
      </c>
    </row>
    <row r="8" spans="1:8" ht="15.75" x14ac:dyDescent="0.25">
      <c r="A8" s="6"/>
      <c r="B8" s="7" t="s">
        <v>49</v>
      </c>
      <c r="C8" s="7"/>
      <c r="D8" s="6"/>
      <c r="E8" s="6"/>
      <c r="F8" s="6">
        <f>SUM(F4:F7)</f>
        <v>360</v>
      </c>
      <c r="G8" s="6"/>
      <c r="H8" s="3"/>
    </row>
    <row r="9" spans="1:8" ht="15.75" x14ac:dyDescent="0.25">
      <c r="A9" s="5"/>
      <c r="B9" s="11" t="s">
        <v>50</v>
      </c>
      <c r="C9" s="11"/>
      <c r="D9" s="5"/>
      <c r="E9" s="5"/>
      <c r="F9" s="5"/>
      <c r="G9" s="5"/>
      <c r="H9" s="4">
        <f>ROUND(H7/F8,2)</f>
        <v>695.22</v>
      </c>
    </row>
  </sheetData>
  <mergeCells count="2">
    <mergeCell ref="A1:H1"/>
    <mergeCell ref="A2:H2"/>
  </mergeCells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14DE-9F99-489F-83AE-D15ABDEE0F7D}">
  <dimension ref="A1:H14"/>
  <sheetViews>
    <sheetView view="pageBreakPreview" zoomScaleNormal="100" zoomScaleSheetLayoutView="100" workbookViewId="0">
      <selection activeCell="D6" sqref="D6"/>
    </sheetView>
  </sheetViews>
  <sheetFormatPr defaultColWidth="8.85546875" defaultRowHeight="18.75" x14ac:dyDescent="0.3"/>
  <cols>
    <col min="1" max="1" width="5.42578125" style="1" bestFit="1" customWidth="1"/>
    <col min="2" max="2" width="48.85546875" style="1" customWidth="1"/>
    <col min="3" max="3" width="5.42578125" style="1" bestFit="1" customWidth="1"/>
    <col min="4" max="4" width="4.42578125" style="1" bestFit="1" customWidth="1"/>
    <col min="5" max="5" width="9" style="1" bestFit="1" customWidth="1"/>
    <col min="6" max="6" width="9.5703125" style="1" bestFit="1" customWidth="1"/>
    <col min="7" max="7" width="9" style="1" bestFit="1" customWidth="1"/>
    <col min="8" max="8" width="13.5703125" style="1" bestFit="1" customWidth="1"/>
    <col min="9" max="16384" width="8.85546875" style="1"/>
  </cols>
  <sheetData>
    <row r="1" spans="1:8" x14ac:dyDescent="0.3">
      <c r="A1" s="43" t="s">
        <v>55</v>
      </c>
      <c r="B1" s="44"/>
      <c r="C1" s="44"/>
      <c r="D1" s="44"/>
      <c r="E1" s="44"/>
      <c r="F1" s="44"/>
      <c r="G1" s="44"/>
      <c r="H1" s="45"/>
    </row>
    <row r="2" spans="1:8" x14ac:dyDescent="0.3">
      <c r="A2" s="46" t="s">
        <v>56</v>
      </c>
      <c r="B2" s="47"/>
      <c r="C2" s="47"/>
      <c r="D2" s="47"/>
      <c r="E2" s="47"/>
      <c r="F2" s="47"/>
      <c r="G2" s="47"/>
      <c r="H2" s="48"/>
    </row>
    <row r="3" spans="1:8" x14ac:dyDescent="0.3">
      <c r="A3" s="5" t="s">
        <v>2</v>
      </c>
      <c r="B3" s="5" t="s">
        <v>0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x14ac:dyDescent="0.3">
      <c r="A4" s="5" t="s">
        <v>9</v>
      </c>
      <c r="B4" s="6" t="s">
        <v>10</v>
      </c>
      <c r="C4" s="6"/>
      <c r="D4" s="6"/>
      <c r="E4" s="6"/>
      <c r="F4" s="6"/>
      <c r="G4" s="6"/>
      <c r="H4" s="6"/>
    </row>
    <row r="5" spans="1:8" x14ac:dyDescent="0.3">
      <c r="A5" s="6">
        <v>1</v>
      </c>
      <c r="B5" s="7" t="s">
        <v>57</v>
      </c>
      <c r="C5" s="6">
        <v>1</v>
      </c>
      <c r="D5" s="6">
        <v>1</v>
      </c>
      <c r="E5" s="6">
        <f>C5*D5</f>
        <v>1</v>
      </c>
      <c r="F5" s="6">
        <f>30*E5</f>
        <v>30</v>
      </c>
      <c r="G5" s="6">
        <v>658.21</v>
      </c>
      <c r="H5" s="3">
        <f>F5*G5</f>
        <v>19746.300000000003</v>
      </c>
    </row>
    <row r="6" spans="1:8" x14ac:dyDescent="0.3">
      <c r="A6" s="6">
        <v>2</v>
      </c>
      <c r="B6" s="6" t="s">
        <v>58</v>
      </c>
      <c r="C6" s="6">
        <v>1</v>
      </c>
      <c r="D6" s="6">
        <v>2</v>
      </c>
      <c r="E6" s="6">
        <f>C6*D6</f>
        <v>2</v>
      </c>
      <c r="F6" s="6">
        <f>30*E6</f>
        <v>60</v>
      </c>
      <c r="G6" s="6">
        <v>634.49</v>
      </c>
      <c r="H6" s="3">
        <f>F6*G6</f>
        <v>38069.4</v>
      </c>
    </row>
    <row r="7" spans="1:8" x14ac:dyDescent="0.3">
      <c r="A7" s="6"/>
      <c r="B7" s="6"/>
      <c r="C7" s="49" t="s">
        <v>13</v>
      </c>
      <c r="D7" s="50"/>
      <c r="E7" s="50"/>
      <c r="F7" s="50"/>
      <c r="G7" s="51"/>
      <c r="H7" s="3">
        <f>SUM(H5:H6)</f>
        <v>57815.700000000004</v>
      </c>
    </row>
    <row r="8" spans="1:8" ht="31.5" x14ac:dyDescent="0.3">
      <c r="A8" s="6">
        <v>3</v>
      </c>
      <c r="B8" s="7" t="s">
        <v>14</v>
      </c>
      <c r="C8" s="7"/>
      <c r="D8" s="7"/>
      <c r="E8" s="8">
        <f>E5+E6</f>
        <v>3</v>
      </c>
      <c r="F8" s="8"/>
      <c r="G8" s="6">
        <v>565.41999999999996</v>
      </c>
      <c r="H8" s="3">
        <f>E8*G8</f>
        <v>1696.2599999999998</v>
      </c>
    </row>
    <row r="9" spans="1:8" x14ac:dyDescent="0.3">
      <c r="A9" s="6"/>
      <c r="B9" s="6"/>
      <c r="C9" s="40" t="s">
        <v>62</v>
      </c>
      <c r="D9" s="41"/>
      <c r="E9" s="41"/>
      <c r="F9" s="41"/>
      <c r="G9" s="42"/>
      <c r="H9" s="4">
        <f>H7+H8</f>
        <v>59511.960000000006</v>
      </c>
    </row>
    <row r="10" spans="1:8" ht="31.5" x14ac:dyDescent="0.3">
      <c r="A10" s="5" t="s">
        <v>1</v>
      </c>
      <c r="B10" s="7" t="s">
        <v>59</v>
      </c>
      <c r="C10" s="10">
        <v>0.1</v>
      </c>
      <c r="D10" s="6"/>
      <c r="E10" s="6"/>
      <c r="F10" s="6"/>
      <c r="G10" s="6" t="s">
        <v>16</v>
      </c>
      <c r="H10" s="3">
        <f>C10*H7</f>
        <v>5781.5700000000006</v>
      </c>
    </row>
    <row r="11" spans="1:8" x14ac:dyDescent="0.3">
      <c r="A11" s="5"/>
      <c r="B11" s="5"/>
      <c r="C11" s="40" t="s">
        <v>61</v>
      </c>
      <c r="D11" s="41"/>
      <c r="E11" s="41"/>
      <c r="F11" s="41"/>
      <c r="G11" s="42"/>
      <c r="H11" s="4">
        <f>H10</f>
        <v>5781.5700000000006</v>
      </c>
    </row>
    <row r="12" spans="1:8" x14ac:dyDescent="0.3">
      <c r="A12" s="6"/>
      <c r="B12" s="6"/>
      <c r="C12" s="39" t="s">
        <v>18</v>
      </c>
      <c r="D12" s="39"/>
      <c r="E12" s="39"/>
      <c r="F12" s="39"/>
      <c r="G12" s="39"/>
      <c r="H12" s="4">
        <f>H9+H11</f>
        <v>65293.530000000006</v>
      </c>
    </row>
    <row r="13" spans="1:8" x14ac:dyDescent="0.3">
      <c r="A13" s="5" t="s">
        <v>19</v>
      </c>
      <c r="B13" s="6" t="s">
        <v>63</v>
      </c>
      <c r="C13" s="6"/>
      <c r="D13" s="6" t="s">
        <v>20</v>
      </c>
      <c r="E13" s="6">
        <v>100000</v>
      </c>
      <c r="F13" s="6"/>
      <c r="G13" s="6"/>
      <c r="H13" s="6"/>
    </row>
    <row r="14" spans="1:8" x14ac:dyDescent="0.3">
      <c r="A14" s="40" t="s">
        <v>21</v>
      </c>
      <c r="B14" s="41"/>
      <c r="C14" s="41"/>
      <c r="D14" s="41"/>
      <c r="E14" s="41"/>
      <c r="F14" s="41"/>
      <c r="G14" s="42"/>
      <c r="H14" s="9">
        <f>ROUND(H12/E13,2)</f>
        <v>0.65</v>
      </c>
    </row>
  </sheetData>
  <mergeCells count="7">
    <mergeCell ref="C12:G12"/>
    <mergeCell ref="A14:G14"/>
    <mergeCell ref="A1:H1"/>
    <mergeCell ref="A2:H2"/>
    <mergeCell ref="C7:G7"/>
    <mergeCell ref="C9:G9"/>
    <mergeCell ref="C11:G11"/>
  </mergeCells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E334-A91B-4653-953B-8778A3EC1177}">
  <dimension ref="A1:H14"/>
  <sheetViews>
    <sheetView view="pageBreakPreview" zoomScaleNormal="100" zoomScaleSheetLayoutView="100" workbookViewId="0">
      <selection activeCell="N10" sqref="N10"/>
    </sheetView>
  </sheetViews>
  <sheetFormatPr defaultRowHeight="15" x14ac:dyDescent="0.25"/>
  <cols>
    <col min="1" max="1" width="5.42578125" bestFit="1" customWidth="1"/>
    <col min="2" max="2" width="44.5703125" customWidth="1"/>
    <col min="3" max="3" width="5.42578125" bestFit="1" customWidth="1"/>
    <col min="4" max="4" width="4.42578125" bestFit="1" customWidth="1"/>
    <col min="5" max="5" width="10.42578125" customWidth="1"/>
    <col min="6" max="6" width="9.5703125" bestFit="1" customWidth="1"/>
    <col min="7" max="7" width="9" bestFit="1" customWidth="1"/>
    <col min="8" max="8" width="13.5703125" bestFit="1" customWidth="1"/>
  </cols>
  <sheetData>
    <row r="1" spans="1:8" ht="15.75" x14ac:dyDescent="0.25">
      <c r="A1" s="43" t="s">
        <v>69</v>
      </c>
      <c r="B1" s="44"/>
      <c r="C1" s="44"/>
      <c r="D1" s="44"/>
      <c r="E1" s="44"/>
      <c r="F1" s="44"/>
      <c r="G1" s="44"/>
      <c r="H1" s="45"/>
    </row>
    <row r="2" spans="1:8" ht="15.75" x14ac:dyDescent="0.25">
      <c r="A2" s="46" t="s">
        <v>65</v>
      </c>
      <c r="B2" s="47"/>
      <c r="C2" s="47"/>
      <c r="D2" s="47"/>
      <c r="E2" s="47"/>
      <c r="F2" s="47"/>
      <c r="G2" s="47"/>
      <c r="H2" s="48"/>
    </row>
    <row r="3" spans="1:8" ht="15.75" x14ac:dyDescent="0.25">
      <c r="A3" s="5" t="s">
        <v>2</v>
      </c>
      <c r="B3" s="5" t="s">
        <v>0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15.75" x14ac:dyDescent="0.25">
      <c r="A4" s="5" t="s">
        <v>9</v>
      </c>
      <c r="B4" s="6" t="s">
        <v>10</v>
      </c>
      <c r="C4" s="6"/>
      <c r="D4" s="6"/>
      <c r="E4" s="6"/>
      <c r="F4" s="6"/>
      <c r="G4" s="6"/>
      <c r="H4" s="6"/>
    </row>
    <row r="5" spans="1:8" ht="15.75" x14ac:dyDescent="0.25">
      <c r="A5" s="6">
        <v>1</v>
      </c>
      <c r="B5" s="7" t="s">
        <v>66</v>
      </c>
      <c r="C5" s="6">
        <v>1</v>
      </c>
      <c r="D5" s="6">
        <v>1</v>
      </c>
      <c r="E5" s="6">
        <v>1</v>
      </c>
      <c r="F5" s="6">
        <v>30</v>
      </c>
      <c r="G5" s="6">
        <v>658.21</v>
      </c>
      <c r="H5" s="17">
        <f>F5*G5</f>
        <v>19746.300000000003</v>
      </c>
    </row>
    <row r="6" spans="1:8" ht="15.75" x14ac:dyDescent="0.25">
      <c r="A6" s="6"/>
      <c r="B6" s="6"/>
      <c r="C6" s="49" t="s">
        <v>13</v>
      </c>
      <c r="D6" s="50"/>
      <c r="E6" s="50"/>
      <c r="F6" s="50"/>
      <c r="G6" s="51"/>
      <c r="H6" s="17">
        <f>H5</f>
        <v>19746.300000000003</v>
      </c>
    </row>
    <row r="7" spans="1:8" ht="31.5" x14ac:dyDescent="0.25">
      <c r="A7" s="6">
        <v>2</v>
      </c>
      <c r="B7" s="7" t="s">
        <v>14</v>
      </c>
      <c r="C7" s="7"/>
      <c r="D7" s="7"/>
      <c r="E7" s="8">
        <v>1</v>
      </c>
      <c r="F7" s="8"/>
      <c r="G7" s="6">
        <v>565.41999999999996</v>
      </c>
      <c r="H7" s="17">
        <f>G7*E7</f>
        <v>565.41999999999996</v>
      </c>
    </row>
    <row r="8" spans="1:8" ht="15.75" x14ac:dyDescent="0.25">
      <c r="A8" s="6"/>
      <c r="B8" s="6"/>
      <c r="C8" s="40" t="s">
        <v>15</v>
      </c>
      <c r="D8" s="41"/>
      <c r="E8" s="41"/>
      <c r="F8" s="41"/>
      <c r="G8" s="42"/>
      <c r="H8" s="18">
        <f>H6+H7</f>
        <v>20311.72</v>
      </c>
    </row>
    <row r="9" spans="1:8" ht="31.5" x14ac:dyDescent="0.25">
      <c r="A9" s="5" t="s">
        <v>1</v>
      </c>
      <c r="B9" s="7" t="s">
        <v>67</v>
      </c>
      <c r="C9" s="10">
        <v>0.1</v>
      </c>
      <c r="D9" s="6"/>
      <c r="E9" s="6"/>
      <c r="F9" s="6"/>
      <c r="G9" s="6" t="s">
        <v>16</v>
      </c>
      <c r="H9" s="17">
        <f>H6*C9</f>
        <v>1974.6300000000003</v>
      </c>
    </row>
    <row r="10" spans="1:8" ht="15.75" x14ac:dyDescent="0.25">
      <c r="A10" s="5"/>
      <c r="B10" s="5"/>
      <c r="C10" s="40" t="s">
        <v>17</v>
      </c>
      <c r="D10" s="41"/>
      <c r="E10" s="41"/>
      <c r="F10" s="41"/>
      <c r="G10" s="42"/>
      <c r="H10" s="18">
        <f>H9</f>
        <v>1974.6300000000003</v>
      </c>
    </row>
    <row r="11" spans="1:8" ht="15.75" x14ac:dyDescent="0.25">
      <c r="A11" s="6"/>
      <c r="B11" s="6"/>
      <c r="C11" s="39" t="s">
        <v>18</v>
      </c>
      <c r="D11" s="39"/>
      <c r="E11" s="39"/>
      <c r="F11" s="39"/>
      <c r="G11" s="39"/>
      <c r="H11" s="18">
        <f>H8+H10</f>
        <v>22286.350000000002</v>
      </c>
    </row>
    <row r="12" spans="1:8" ht="15.75" x14ac:dyDescent="0.25">
      <c r="A12" s="6"/>
      <c r="B12" s="6"/>
      <c r="C12" s="6"/>
      <c r="D12" s="6"/>
      <c r="E12" s="6"/>
      <c r="F12" s="6"/>
      <c r="G12" s="6"/>
      <c r="H12" s="9"/>
    </row>
    <row r="13" spans="1:8" ht="15.75" x14ac:dyDescent="0.25">
      <c r="A13" s="5" t="s">
        <v>19</v>
      </c>
      <c r="B13" s="6" t="s">
        <v>68</v>
      </c>
      <c r="C13" s="6"/>
      <c r="D13" s="6" t="s">
        <v>20</v>
      </c>
      <c r="E13" s="6">
        <v>100000</v>
      </c>
      <c r="F13" s="6"/>
      <c r="G13" s="6"/>
      <c r="H13" s="6"/>
    </row>
    <row r="14" spans="1:8" ht="15.75" x14ac:dyDescent="0.25">
      <c r="A14" s="40" t="s">
        <v>21</v>
      </c>
      <c r="B14" s="41"/>
      <c r="C14" s="41"/>
      <c r="D14" s="41"/>
      <c r="E14" s="41"/>
      <c r="F14" s="41"/>
      <c r="G14" s="42"/>
      <c r="H14" s="9">
        <f>ROUND(H11/100000,2)</f>
        <v>0.22</v>
      </c>
    </row>
  </sheetData>
  <mergeCells count="7">
    <mergeCell ref="C11:G11"/>
    <mergeCell ref="A14:G14"/>
    <mergeCell ref="A1:H1"/>
    <mergeCell ref="A2:H2"/>
    <mergeCell ref="C6:G6"/>
    <mergeCell ref="C8:G8"/>
    <mergeCell ref="C10:G10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1767-2A6E-42F0-8BDE-EBA1E8DD4378}">
  <dimension ref="A1:H15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5.42578125" bestFit="1" customWidth="1"/>
    <col min="2" max="2" width="44.5703125" customWidth="1"/>
    <col min="3" max="3" width="6.140625" bestFit="1" customWidth="1"/>
    <col min="4" max="4" width="5.140625" bestFit="1" customWidth="1"/>
    <col min="5" max="5" width="9.28515625" bestFit="1" customWidth="1"/>
    <col min="6" max="6" width="10.5703125" bestFit="1" customWidth="1"/>
    <col min="7" max="7" width="9" bestFit="1" customWidth="1"/>
    <col min="8" max="8" width="15.5703125" bestFit="1" customWidth="1"/>
  </cols>
  <sheetData>
    <row r="1" spans="1:8" ht="15.75" x14ac:dyDescent="0.25">
      <c r="A1" s="43" t="s">
        <v>135</v>
      </c>
      <c r="B1" s="44"/>
      <c r="C1" s="44"/>
      <c r="D1" s="44"/>
      <c r="E1" s="44"/>
      <c r="F1" s="44"/>
      <c r="G1" s="44"/>
      <c r="H1" s="45"/>
    </row>
    <row r="2" spans="1:8" ht="15.75" x14ac:dyDescent="0.25">
      <c r="A2" s="46" t="s">
        <v>136</v>
      </c>
      <c r="B2" s="47"/>
      <c r="C2" s="47"/>
      <c r="D2" s="47"/>
      <c r="E2" s="47"/>
      <c r="F2" s="47"/>
      <c r="G2" s="47"/>
      <c r="H2" s="48"/>
    </row>
    <row r="3" spans="1:8" ht="15.75" x14ac:dyDescent="0.25">
      <c r="A3" s="5" t="s">
        <v>2</v>
      </c>
      <c r="B3" s="5" t="s">
        <v>0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15.75" x14ac:dyDescent="0.25">
      <c r="A4" s="5" t="s">
        <v>9</v>
      </c>
      <c r="B4" s="6" t="s">
        <v>10</v>
      </c>
      <c r="C4" s="6"/>
      <c r="D4" s="6"/>
      <c r="E4" s="6"/>
      <c r="F4" s="6"/>
      <c r="G4" s="6"/>
      <c r="H4" s="6"/>
    </row>
    <row r="5" spans="1:8" ht="15.75" x14ac:dyDescent="0.25">
      <c r="A5" s="5"/>
      <c r="B5" s="19" t="s">
        <v>73</v>
      </c>
      <c r="C5" s="6">
        <v>1</v>
      </c>
      <c r="D5" s="6">
        <v>1</v>
      </c>
      <c r="E5" s="6">
        <f t="shared" ref="E5:E7" si="0">C5*D5</f>
        <v>1</v>
      </c>
      <c r="F5" s="6">
        <f t="shared" ref="F5:F7" si="1">30*E5</f>
        <v>30</v>
      </c>
      <c r="G5" s="26">
        <v>802.01</v>
      </c>
      <c r="H5" s="17">
        <f t="shared" ref="H5:H7" si="2">F5*G5</f>
        <v>24060.3</v>
      </c>
    </row>
    <row r="6" spans="1:8" ht="15.75" x14ac:dyDescent="0.25">
      <c r="A6" s="5"/>
      <c r="B6" s="19" t="s">
        <v>74</v>
      </c>
      <c r="C6" s="6">
        <v>1</v>
      </c>
      <c r="D6" s="6">
        <v>1</v>
      </c>
      <c r="E6" s="6">
        <f t="shared" si="0"/>
        <v>1</v>
      </c>
      <c r="F6" s="6">
        <f t="shared" si="1"/>
        <v>30</v>
      </c>
      <c r="G6" s="26">
        <v>802.01</v>
      </c>
      <c r="H6" s="17">
        <f t="shared" si="2"/>
        <v>24060.3</v>
      </c>
    </row>
    <row r="7" spans="1:8" ht="15.75" x14ac:dyDescent="0.25">
      <c r="A7" s="5"/>
      <c r="B7" s="19" t="s">
        <v>75</v>
      </c>
      <c r="C7" s="6">
        <v>1</v>
      </c>
      <c r="D7" s="6">
        <v>1</v>
      </c>
      <c r="E7" s="6">
        <f t="shared" si="0"/>
        <v>1</v>
      </c>
      <c r="F7" s="6">
        <f t="shared" si="1"/>
        <v>30</v>
      </c>
      <c r="G7" s="26">
        <v>802.01</v>
      </c>
      <c r="H7" s="17">
        <f t="shared" si="2"/>
        <v>24060.3</v>
      </c>
    </row>
    <row r="8" spans="1:8" ht="15.75" x14ac:dyDescent="0.25">
      <c r="A8" s="6"/>
      <c r="B8" s="6"/>
      <c r="C8" s="49" t="s">
        <v>13</v>
      </c>
      <c r="D8" s="50"/>
      <c r="E8" s="50"/>
      <c r="F8" s="50"/>
      <c r="G8" s="51"/>
      <c r="H8" s="17">
        <f>SUM(H5:H7)</f>
        <v>72180.899999999994</v>
      </c>
    </row>
    <row r="9" spans="1:8" ht="15.75" x14ac:dyDescent="0.25">
      <c r="A9" s="6"/>
      <c r="B9" s="6"/>
      <c r="C9" s="40" t="s">
        <v>15</v>
      </c>
      <c r="D9" s="41"/>
      <c r="E9" s="41"/>
      <c r="F9" s="41"/>
      <c r="G9" s="42"/>
      <c r="H9" s="18">
        <f>H8</f>
        <v>72180.899999999994</v>
      </c>
    </row>
    <row r="10" spans="1:8" ht="47.25" x14ac:dyDescent="0.25">
      <c r="A10" s="5" t="s">
        <v>1</v>
      </c>
      <c r="B10" s="7" t="s">
        <v>137</v>
      </c>
      <c r="C10" s="10">
        <v>0.2</v>
      </c>
      <c r="D10" s="6"/>
      <c r="E10" s="6"/>
      <c r="F10" s="6"/>
      <c r="G10" s="6" t="s">
        <v>16</v>
      </c>
      <c r="H10" s="17">
        <f>H8*C10</f>
        <v>14436.18</v>
      </c>
    </row>
    <row r="11" spans="1:8" ht="15.75" x14ac:dyDescent="0.25">
      <c r="A11" s="5"/>
      <c r="B11" s="5"/>
      <c r="C11" s="40" t="s">
        <v>17</v>
      </c>
      <c r="D11" s="41"/>
      <c r="E11" s="41"/>
      <c r="F11" s="41"/>
      <c r="G11" s="42"/>
      <c r="H11" s="18">
        <f>H10</f>
        <v>14436.18</v>
      </c>
    </row>
    <row r="12" spans="1:8" ht="15.75" x14ac:dyDescent="0.25">
      <c r="A12" s="6"/>
      <c r="B12" s="6"/>
      <c r="C12" s="39" t="s">
        <v>18</v>
      </c>
      <c r="D12" s="39"/>
      <c r="E12" s="39"/>
      <c r="F12" s="39"/>
      <c r="G12" s="39"/>
      <c r="H12" s="18">
        <f>H9+H11</f>
        <v>86617.079999999987</v>
      </c>
    </row>
    <row r="13" spans="1:8" ht="15.75" x14ac:dyDescent="0.25">
      <c r="A13" s="6"/>
      <c r="B13" s="6"/>
      <c r="C13" s="6"/>
      <c r="D13" s="6"/>
      <c r="E13" s="6"/>
      <c r="F13" s="6"/>
      <c r="G13" s="6"/>
      <c r="H13" s="9"/>
    </row>
    <row r="14" spans="1:8" ht="15.75" x14ac:dyDescent="0.25">
      <c r="A14" s="5" t="s">
        <v>19</v>
      </c>
      <c r="B14" s="6" t="s">
        <v>68</v>
      </c>
      <c r="C14" s="6"/>
      <c r="D14" s="6" t="s">
        <v>20</v>
      </c>
      <c r="E14" s="57">
        <v>68903</v>
      </c>
      <c r="F14" s="6"/>
      <c r="G14" s="6"/>
      <c r="H14" s="6"/>
    </row>
    <row r="15" spans="1:8" ht="15.75" x14ac:dyDescent="0.25">
      <c r="A15" s="40" t="s">
        <v>21</v>
      </c>
      <c r="B15" s="41"/>
      <c r="C15" s="41"/>
      <c r="D15" s="41"/>
      <c r="E15" s="41"/>
      <c r="F15" s="41"/>
      <c r="G15" s="42"/>
      <c r="H15" s="9">
        <f>ROUND(H12/E14,2)</f>
        <v>1.26</v>
      </c>
    </row>
  </sheetData>
  <mergeCells count="7">
    <mergeCell ref="A15:G15"/>
    <mergeCell ref="A1:H1"/>
    <mergeCell ref="A2:H2"/>
    <mergeCell ref="C8:G8"/>
    <mergeCell ref="C9:G9"/>
    <mergeCell ref="C11:G11"/>
    <mergeCell ref="C12:G12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531B7-9678-456B-BEA8-B552FE312738}">
  <dimension ref="A2:V36"/>
  <sheetViews>
    <sheetView topLeftCell="A4" workbookViewId="0">
      <selection activeCell="L36" sqref="L36"/>
    </sheetView>
  </sheetViews>
  <sheetFormatPr defaultRowHeight="15" x14ac:dyDescent="0.25"/>
  <cols>
    <col min="4" max="4" width="6.28515625" bestFit="1" customWidth="1"/>
    <col min="5" max="5" width="4" bestFit="1" customWidth="1"/>
    <col min="7" max="7" width="5.28515625" bestFit="1" customWidth="1"/>
    <col min="8" max="8" width="8.28515625" bestFit="1" customWidth="1"/>
    <col min="9" max="9" width="13.5703125" bestFit="1" customWidth="1"/>
    <col min="10" max="10" width="9.5703125" bestFit="1" customWidth="1"/>
    <col min="11" max="11" width="13.140625" bestFit="1" customWidth="1"/>
    <col min="12" max="12" width="9.42578125" bestFit="1" customWidth="1"/>
    <col min="16" max="16" width="2.7109375" bestFit="1" customWidth="1"/>
    <col min="17" max="17" width="13.42578125" bestFit="1" customWidth="1"/>
  </cols>
  <sheetData>
    <row r="2" spans="1:22" x14ac:dyDescent="0.25">
      <c r="B2">
        <v>53256.631000000001</v>
      </c>
    </row>
    <row r="3" spans="1:22" x14ac:dyDescent="0.25">
      <c r="A3" t="s">
        <v>92</v>
      </c>
      <c r="B3">
        <f>994*2+1036+1023</f>
        <v>4047</v>
      </c>
    </row>
    <row r="4" spans="1:22" x14ac:dyDescent="0.25">
      <c r="A4" t="s">
        <v>93</v>
      </c>
    </row>
    <row r="5" spans="1:22" x14ac:dyDescent="0.25">
      <c r="A5" t="s">
        <v>94</v>
      </c>
    </row>
    <row r="7" spans="1:22" x14ac:dyDescent="0.25">
      <c r="B7" t="s">
        <v>95</v>
      </c>
    </row>
    <row r="8" spans="1:22" x14ac:dyDescent="0.25">
      <c r="A8" t="s">
        <v>92</v>
      </c>
      <c r="B8">
        <f>994-4*200</f>
        <v>194</v>
      </c>
    </row>
    <row r="9" spans="1:22" x14ac:dyDescent="0.25">
      <c r="D9" t="s">
        <v>116</v>
      </c>
      <c r="E9" t="s">
        <v>117</v>
      </c>
      <c r="F9" t="s">
        <v>118</v>
      </c>
      <c r="G9" t="s">
        <v>119</v>
      </c>
      <c r="H9" t="s">
        <v>120</v>
      </c>
      <c r="I9" t="s">
        <v>122</v>
      </c>
      <c r="J9" t="s">
        <v>121</v>
      </c>
      <c r="K9" t="s">
        <v>123</v>
      </c>
      <c r="L9" t="s">
        <v>124</v>
      </c>
    </row>
    <row r="10" spans="1:22" x14ac:dyDescent="0.25">
      <c r="D10" t="s">
        <v>96</v>
      </c>
      <c r="E10">
        <v>24</v>
      </c>
      <c r="F10">
        <v>4</v>
      </c>
      <c r="G10">
        <f>E10/F10</f>
        <v>6</v>
      </c>
      <c r="H10">
        <v>200</v>
      </c>
      <c r="I10">
        <f>H10*F10</f>
        <v>800</v>
      </c>
      <c r="J10">
        <v>994</v>
      </c>
      <c r="K10">
        <f>J10-I10</f>
        <v>194</v>
      </c>
      <c r="L10">
        <f>K10*G10</f>
        <v>1164</v>
      </c>
      <c r="R10" t="s">
        <v>92</v>
      </c>
      <c r="S10">
        <f>E32</f>
        <v>400</v>
      </c>
      <c r="T10">
        <v>13000</v>
      </c>
      <c r="U10">
        <v>1540</v>
      </c>
      <c r="V10">
        <f>S10*(T10+U10)</f>
        <v>5816000</v>
      </c>
    </row>
    <row r="11" spans="1:22" x14ac:dyDescent="0.25">
      <c r="D11" t="s">
        <v>97</v>
      </c>
      <c r="E11">
        <v>24</v>
      </c>
      <c r="F11">
        <v>4</v>
      </c>
      <c r="G11">
        <f t="shared" ref="G11:G31" si="0">E11/F11</f>
        <v>6</v>
      </c>
      <c r="H11">
        <v>200</v>
      </c>
      <c r="I11">
        <f t="shared" ref="I11:I31" si="1">H11*F11</f>
        <v>800</v>
      </c>
      <c r="J11">
        <v>994</v>
      </c>
      <c r="K11">
        <f t="shared" ref="K11:K31" si="2">J11-I11</f>
        <v>194</v>
      </c>
      <c r="L11">
        <f t="shared" ref="L11:L31" si="3">K11*G11</f>
        <v>1164</v>
      </c>
      <c r="R11" t="s">
        <v>93</v>
      </c>
      <c r="S11">
        <f>E23</f>
        <v>256</v>
      </c>
      <c r="T11">
        <v>20000</v>
      </c>
      <c r="U11">
        <v>2184</v>
      </c>
      <c r="V11">
        <f t="shared" ref="V11:V12" si="4">S11*(T11+U11)</f>
        <v>5679104</v>
      </c>
    </row>
    <row r="12" spans="1:22" x14ac:dyDescent="0.25">
      <c r="A12">
        <v>8</v>
      </c>
      <c r="D12" t="s">
        <v>98</v>
      </c>
      <c r="E12">
        <v>24</v>
      </c>
      <c r="F12">
        <v>4</v>
      </c>
      <c r="G12">
        <f t="shared" si="0"/>
        <v>6</v>
      </c>
      <c r="H12">
        <v>200</v>
      </c>
      <c r="I12">
        <f t="shared" si="1"/>
        <v>800</v>
      </c>
      <c r="J12">
        <v>1036</v>
      </c>
      <c r="K12">
        <f t="shared" si="2"/>
        <v>236</v>
      </c>
      <c r="L12">
        <f t="shared" si="3"/>
        <v>1416</v>
      </c>
      <c r="R12" t="s">
        <v>94</v>
      </c>
      <c r="S12">
        <f>E14</f>
        <v>96</v>
      </c>
      <c r="T12">
        <v>20000</v>
      </c>
      <c r="U12">
        <v>3010</v>
      </c>
      <c r="V12">
        <f t="shared" si="4"/>
        <v>2208960</v>
      </c>
    </row>
    <row r="13" spans="1:22" x14ac:dyDescent="0.25">
      <c r="D13" t="s">
        <v>99</v>
      </c>
      <c r="E13">
        <v>24</v>
      </c>
      <c r="F13">
        <v>4</v>
      </c>
      <c r="G13">
        <f t="shared" si="0"/>
        <v>6</v>
      </c>
      <c r="H13">
        <v>200</v>
      </c>
      <c r="I13">
        <f t="shared" si="1"/>
        <v>800</v>
      </c>
      <c r="J13">
        <v>1023</v>
      </c>
      <c r="K13">
        <f t="shared" si="2"/>
        <v>223</v>
      </c>
      <c r="L13">
        <f t="shared" si="3"/>
        <v>1338</v>
      </c>
      <c r="V13">
        <f>SUM(V10:V12)</f>
        <v>13704064</v>
      </c>
    </row>
    <row r="14" spans="1:22" x14ac:dyDescent="0.25">
      <c r="E14">
        <f>SUM(E10:E13)</f>
        <v>96</v>
      </c>
      <c r="M14">
        <f>SUM(L10:L13)</f>
        <v>5082</v>
      </c>
      <c r="N14">
        <f>10.76*M14</f>
        <v>54682.32</v>
      </c>
    </row>
    <row r="15" spans="1:22" x14ac:dyDescent="0.25">
      <c r="D15" t="s">
        <v>100</v>
      </c>
      <c r="E15">
        <v>32</v>
      </c>
      <c r="F15">
        <v>4</v>
      </c>
      <c r="G15">
        <f t="shared" si="0"/>
        <v>8</v>
      </c>
      <c r="H15">
        <v>145</v>
      </c>
      <c r="I15">
        <f t="shared" si="1"/>
        <v>580</v>
      </c>
      <c r="J15">
        <v>745</v>
      </c>
      <c r="K15">
        <f t="shared" si="2"/>
        <v>165</v>
      </c>
      <c r="L15">
        <f t="shared" si="3"/>
        <v>1320</v>
      </c>
    </row>
    <row r="16" spans="1:22" x14ac:dyDescent="0.25">
      <c r="D16" t="s">
        <v>101</v>
      </c>
      <c r="E16">
        <v>32</v>
      </c>
      <c r="F16">
        <v>4</v>
      </c>
      <c r="G16">
        <f t="shared" si="0"/>
        <v>8</v>
      </c>
      <c r="H16">
        <v>145</v>
      </c>
      <c r="I16">
        <f t="shared" si="1"/>
        <v>580</v>
      </c>
      <c r="J16">
        <v>745</v>
      </c>
      <c r="K16">
        <f t="shared" si="2"/>
        <v>165</v>
      </c>
      <c r="L16">
        <f t="shared" si="3"/>
        <v>1320</v>
      </c>
      <c r="Q16" t="s">
        <v>128</v>
      </c>
      <c r="S16" s="54">
        <v>1828</v>
      </c>
    </row>
    <row r="17" spans="1:20" x14ac:dyDescent="0.25">
      <c r="A17">
        <v>16</v>
      </c>
      <c r="D17" t="s">
        <v>102</v>
      </c>
      <c r="E17">
        <v>32</v>
      </c>
      <c r="F17">
        <v>4</v>
      </c>
      <c r="G17">
        <f t="shared" si="0"/>
        <v>8</v>
      </c>
      <c r="H17">
        <v>145</v>
      </c>
      <c r="I17">
        <f t="shared" si="1"/>
        <v>580</v>
      </c>
      <c r="J17">
        <v>745</v>
      </c>
      <c r="K17">
        <f t="shared" si="2"/>
        <v>165</v>
      </c>
      <c r="L17">
        <f t="shared" si="3"/>
        <v>1320</v>
      </c>
      <c r="Q17" t="s">
        <v>129</v>
      </c>
      <c r="S17" s="54"/>
    </row>
    <row r="18" spans="1:20" x14ac:dyDescent="0.25">
      <c r="D18" t="s">
        <v>103</v>
      </c>
      <c r="E18">
        <v>32</v>
      </c>
      <c r="F18">
        <v>4</v>
      </c>
      <c r="G18">
        <f t="shared" si="0"/>
        <v>8</v>
      </c>
      <c r="H18">
        <v>145</v>
      </c>
      <c r="I18">
        <f t="shared" si="1"/>
        <v>580</v>
      </c>
      <c r="J18">
        <v>745</v>
      </c>
      <c r="K18">
        <f t="shared" si="2"/>
        <v>165</v>
      </c>
      <c r="L18">
        <f t="shared" si="3"/>
        <v>1320</v>
      </c>
      <c r="Q18" t="s">
        <v>130</v>
      </c>
      <c r="S18" s="54">
        <v>1050</v>
      </c>
    </row>
    <row r="19" spans="1:20" x14ac:dyDescent="0.25">
      <c r="D19" t="s">
        <v>104</v>
      </c>
      <c r="E19">
        <v>32</v>
      </c>
      <c r="F19">
        <v>4</v>
      </c>
      <c r="G19">
        <f t="shared" si="0"/>
        <v>8</v>
      </c>
      <c r="H19">
        <v>145</v>
      </c>
      <c r="I19">
        <f t="shared" si="1"/>
        <v>580</v>
      </c>
      <c r="J19">
        <v>745</v>
      </c>
      <c r="K19">
        <f t="shared" si="2"/>
        <v>165</v>
      </c>
      <c r="L19">
        <f t="shared" si="3"/>
        <v>1320</v>
      </c>
      <c r="Q19" t="s">
        <v>131</v>
      </c>
      <c r="S19" s="54"/>
    </row>
    <row r="20" spans="1:20" x14ac:dyDescent="0.25">
      <c r="D20" t="s">
        <v>105</v>
      </c>
      <c r="E20">
        <v>32</v>
      </c>
      <c r="F20">
        <v>4</v>
      </c>
      <c r="G20">
        <f t="shared" si="0"/>
        <v>8</v>
      </c>
      <c r="H20">
        <v>145</v>
      </c>
      <c r="I20">
        <f t="shared" si="1"/>
        <v>580</v>
      </c>
      <c r="J20">
        <v>745</v>
      </c>
      <c r="K20">
        <f t="shared" si="2"/>
        <v>165</v>
      </c>
      <c r="L20">
        <f t="shared" si="3"/>
        <v>1320</v>
      </c>
    </row>
    <row r="21" spans="1:20" x14ac:dyDescent="0.25">
      <c r="D21" t="s">
        <v>106</v>
      </c>
      <c r="E21">
        <v>32</v>
      </c>
      <c r="F21">
        <v>4</v>
      </c>
      <c r="G21">
        <f t="shared" si="0"/>
        <v>8</v>
      </c>
      <c r="H21">
        <v>145</v>
      </c>
      <c r="I21">
        <f t="shared" si="1"/>
        <v>580</v>
      </c>
      <c r="J21">
        <v>745</v>
      </c>
      <c r="K21">
        <f t="shared" si="2"/>
        <v>165</v>
      </c>
      <c r="L21">
        <f t="shared" si="3"/>
        <v>1320</v>
      </c>
      <c r="Q21" t="s">
        <v>132</v>
      </c>
    </row>
    <row r="22" spans="1:20" x14ac:dyDescent="0.25">
      <c r="D22" t="s">
        <v>107</v>
      </c>
      <c r="E22">
        <v>32</v>
      </c>
      <c r="F22">
        <v>4</v>
      </c>
      <c r="G22">
        <f t="shared" si="0"/>
        <v>8</v>
      </c>
      <c r="H22">
        <v>145</v>
      </c>
      <c r="I22">
        <f t="shared" si="1"/>
        <v>580</v>
      </c>
      <c r="J22">
        <v>745</v>
      </c>
      <c r="K22">
        <f t="shared" si="2"/>
        <v>165</v>
      </c>
      <c r="L22">
        <f t="shared" si="3"/>
        <v>1320</v>
      </c>
      <c r="Q22" t="s">
        <v>133</v>
      </c>
    </row>
    <row r="23" spans="1:20" x14ac:dyDescent="0.25">
      <c r="E23">
        <f>SUM(E15:E22)</f>
        <v>256</v>
      </c>
      <c r="M23">
        <f>SUM(L15:L22)</f>
        <v>10560</v>
      </c>
      <c r="N23">
        <f>10.76*M23</f>
        <v>113625.59999999999</v>
      </c>
    </row>
    <row r="24" spans="1:20" x14ac:dyDescent="0.25">
      <c r="D24" t="s">
        <v>108</v>
      </c>
      <c r="E24">
        <v>60</v>
      </c>
      <c r="F24">
        <v>6</v>
      </c>
      <c r="G24">
        <f t="shared" si="0"/>
        <v>10</v>
      </c>
      <c r="H24">
        <v>102</v>
      </c>
      <c r="I24">
        <f t="shared" si="1"/>
        <v>612</v>
      </c>
      <c r="J24">
        <v>756</v>
      </c>
      <c r="K24">
        <f t="shared" si="2"/>
        <v>144</v>
      </c>
      <c r="L24">
        <f t="shared" si="3"/>
        <v>1440</v>
      </c>
      <c r="Q24" t="s">
        <v>134</v>
      </c>
    </row>
    <row r="25" spans="1:20" x14ac:dyDescent="0.25">
      <c r="D25" t="s">
        <v>109</v>
      </c>
      <c r="E25">
        <v>60</v>
      </c>
      <c r="F25">
        <v>6</v>
      </c>
      <c r="G25">
        <f t="shared" si="0"/>
        <v>10</v>
      </c>
      <c r="H25">
        <v>102</v>
      </c>
      <c r="I25">
        <f t="shared" si="1"/>
        <v>612</v>
      </c>
      <c r="J25">
        <v>756</v>
      </c>
      <c r="K25">
        <f t="shared" si="2"/>
        <v>144</v>
      </c>
      <c r="L25">
        <f t="shared" si="3"/>
        <v>1440</v>
      </c>
    </row>
    <row r="26" spans="1:20" x14ac:dyDescent="0.25">
      <c r="D26" t="s">
        <v>110</v>
      </c>
      <c r="E26">
        <v>60</v>
      </c>
      <c r="F26">
        <v>6</v>
      </c>
      <c r="G26">
        <f t="shared" si="0"/>
        <v>10</v>
      </c>
      <c r="H26">
        <v>102</v>
      </c>
      <c r="I26">
        <f t="shared" si="1"/>
        <v>612</v>
      </c>
      <c r="J26">
        <v>762</v>
      </c>
      <c r="K26">
        <f t="shared" si="2"/>
        <v>150</v>
      </c>
      <c r="L26">
        <f t="shared" si="3"/>
        <v>1500</v>
      </c>
    </row>
    <row r="27" spans="1:20" x14ac:dyDescent="0.25">
      <c r="A27">
        <v>16</v>
      </c>
      <c r="D27" t="s">
        <v>111</v>
      </c>
      <c r="E27">
        <v>60</v>
      </c>
      <c r="F27">
        <v>6</v>
      </c>
      <c r="G27">
        <f t="shared" si="0"/>
        <v>10</v>
      </c>
      <c r="H27">
        <v>102</v>
      </c>
      <c r="I27">
        <f t="shared" si="1"/>
        <v>612</v>
      </c>
      <c r="J27">
        <v>762</v>
      </c>
      <c r="K27">
        <f t="shared" si="2"/>
        <v>150</v>
      </c>
      <c r="L27">
        <f t="shared" si="3"/>
        <v>1500</v>
      </c>
    </row>
    <row r="28" spans="1:20" x14ac:dyDescent="0.25">
      <c r="D28" t="s">
        <v>112</v>
      </c>
      <c r="E28">
        <v>40</v>
      </c>
      <c r="F28">
        <v>4</v>
      </c>
      <c r="G28">
        <f t="shared" si="0"/>
        <v>10</v>
      </c>
      <c r="H28">
        <v>102</v>
      </c>
      <c r="I28">
        <f t="shared" si="1"/>
        <v>408</v>
      </c>
      <c r="J28">
        <v>509</v>
      </c>
      <c r="K28">
        <f t="shared" si="2"/>
        <v>101</v>
      </c>
      <c r="L28">
        <f t="shared" si="3"/>
        <v>1010</v>
      </c>
    </row>
    <row r="29" spans="1:20" x14ac:dyDescent="0.25">
      <c r="D29" t="s">
        <v>113</v>
      </c>
      <c r="E29">
        <v>40</v>
      </c>
      <c r="F29">
        <v>4</v>
      </c>
      <c r="G29">
        <f t="shared" si="0"/>
        <v>10</v>
      </c>
      <c r="H29">
        <v>102</v>
      </c>
      <c r="I29">
        <f t="shared" si="1"/>
        <v>408</v>
      </c>
      <c r="J29">
        <v>509</v>
      </c>
      <c r="K29">
        <f t="shared" si="2"/>
        <v>101</v>
      </c>
      <c r="L29">
        <f t="shared" si="3"/>
        <v>1010</v>
      </c>
    </row>
    <row r="30" spans="1:20" x14ac:dyDescent="0.25">
      <c r="D30" t="s">
        <v>114</v>
      </c>
      <c r="E30">
        <v>40</v>
      </c>
      <c r="F30">
        <v>4</v>
      </c>
      <c r="G30">
        <f t="shared" si="0"/>
        <v>10</v>
      </c>
      <c r="H30">
        <v>102</v>
      </c>
      <c r="I30">
        <f t="shared" si="1"/>
        <v>408</v>
      </c>
      <c r="J30">
        <v>509</v>
      </c>
      <c r="K30">
        <f t="shared" si="2"/>
        <v>101</v>
      </c>
      <c r="L30">
        <f t="shared" si="3"/>
        <v>1010</v>
      </c>
      <c r="T30">
        <f>5072*10.76</f>
        <v>54574.720000000001</v>
      </c>
    </row>
    <row r="31" spans="1:20" x14ac:dyDescent="0.25">
      <c r="D31" t="s">
        <v>115</v>
      </c>
      <c r="E31">
        <v>40</v>
      </c>
      <c r="F31">
        <v>4</v>
      </c>
      <c r="G31">
        <f t="shared" si="0"/>
        <v>10</v>
      </c>
      <c r="H31">
        <v>102</v>
      </c>
      <c r="I31">
        <f t="shared" si="1"/>
        <v>408</v>
      </c>
      <c r="J31">
        <v>509</v>
      </c>
      <c r="K31">
        <f t="shared" si="2"/>
        <v>101</v>
      </c>
      <c r="L31">
        <f t="shared" si="3"/>
        <v>1010</v>
      </c>
    </row>
    <row r="32" spans="1:20" x14ac:dyDescent="0.25">
      <c r="E32">
        <f>SUM(E24:E31)</f>
        <v>400</v>
      </c>
      <c r="M32">
        <f>SUM(L24:L31)</f>
        <v>9920</v>
      </c>
      <c r="N32">
        <f>10.76*M32</f>
        <v>106739.2</v>
      </c>
      <c r="O32">
        <f>N14+N23+N32</f>
        <v>275047.12</v>
      </c>
    </row>
    <row r="33" spans="2:17" x14ac:dyDescent="0.25">
      <c r="B33">
        <v>53257</v>
      </c>
      <c r="J33">
        <f>SUM(J10:J32)</f>
        <v>15079</v>
      </c>
      <c r="L33">
        <f>SUM(L10:L32)</f>
        <v>25562</v>
      </c>
      <c r="N33">
        <f>B33-J33</f>
        <v>38178</v>
      </c>
    </row>
    <row r="34" spans="2:17" x14ac:dyDescent="0.25">
      <c r="J34">
        <f>J33*10.76</f>
        <v>162250.04</v>
      </c>
      <c r="L34">
        <f>L33*10.76</f>
        <v>275047.12</v>
      </c>
      <c r="M34">
        <v>0.8</v>
      </c>
      <c r="N34">
        <f>N33*M34</f>
        <v>30542.400000000001</v>
      </c>
    </row>
    <row r="35" spans="2:17" x14ac:dyDescent="0.25">
      <c r="L35">
        <f>10.76*(S16+S18)</f>
        <v>30967.279999999999</v>
      </c>
      <c r="M35">
        <v>0.6</v>
      </c>
      <c r="N35">
        <f>N34*M35</f>
        <v>18325.439999999999</v>
      </c>
      <c r="O35">
        <f>N35*10.76</f>
        <v>197181.73439999999</v>
      </c>
      <c r="P35" t="s">
        <v>126</v>
      </c>
      <c r="Q35" t="s">
        <v>127</v>
      </c>
    </row>
    <row r="36" spans="2:17" x14ac:dyDescent="0.25">
      <c r="L36">
        <f>L34+L35</f>
        <v>306014.40000000002</v>
      </c>
      <c r="M36">
        <v>0.4</v>
      </c>
      <c r="N36">
        <f>N34*M36</f>
        <v>12216.960000000001</v>
      </c>
      <c r="O36">
        <f>N36*10.76</f>
        <v>131454.4896</v>
      </c>
    </row>
  </sheetData>
  <mergeCells count="2">
    <mergeCell ref="S16:S17"/>
    <mergeCell ref="S18:S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7A16-5F52-4961-B5CE-5E396458CB07}">
  <dimension ref="A2:E20"/>
  <sheetViews>
    <sheetView workbookViewId="0">
      <selection activeCell="H27" sqref="H27"/>
    </sheetView>
  </sheetViews>
  <sheetFormatPr defaultRowHeight="15" x14ac:dyDescent="0.25"/>
  <cols>
    <col min="5" max="5" width="11.5703125" bestFit="1" customWidth="1"/>
  </cols>
  <sheetData>
    <row r="2" spans="1:5" x14ac:dyDescent="0.25">
      <c r="E2">
        <v>631620</v>
      </c>
    </row>
    <row r="4" spans="1:5" x14ac:dyDescent="0.25">
      <c r="B4">
        <v>20</v>
      </c>
      <c r="C4">
        <v>1601.25</v>
      </c>
      <c r="D4">
        <v>10.76</v>
      </c>
      <c r="E4" s="55">
        <f>B4*C4*D4</f>
        <v>344589</v>
      </c>
    </row>
    <row r="5" spans="1:5" x14ac:dyDescent="0.25">
      <c r="E5" s="55"/>
    </row>
    <row r="6" spans="1:5" x14ac:dyDescent="0.25">
      <c r="E6" s="55">
        <f>E2-E4</f>
        <v>287031</v>
      </c>
    </row>
    <row r="7" spans="1:5" x14ac:dyDescent="0.25">
      <c r="E7" s="55"/>
    </row>
    <row r="8" spans="1:5" x14ac:dyDescent="0.25">
      <c r="A8" t="s">
        <v>139</v>
      </c>
      <c r="B8">
        <v>1</v>
      </c>
      <c r="C8">
        <v>904</v>
      </c>
      <c r="D8">
        <v>10.76</v>
      </c>
      <c r="E8" s="55">
        <f t="shared" ref="E8:E10" si="0">B8*C8*D8</f>
        <v>9727.0399999999991</v>
      </c>
    </row>
    <row r="9" spans="1:5" x14ac:dyDescent="0.25">
      <c r="A9" t="s">
        <v>140</v>
      </c>
      <c r="B9">
        <v>1</v>
      </c>
      <c r="C9">
        <v>456</v>
      </c>
      <c r="D9">
        <v>10.76</v>
      </c>
      <c r="E9" s="55">
        <f t="shared" si="0"/>
        <v>4906.5599999999995</v>
      </c>
    </row>
    <row r="10" spans="1:5" x14ac:dyDescent="0.25">
      <c r="A10" t="s">
        <v>141</v>
      </c>
      <c r="B10">
        <v>1</v>
      </c>
      <c r="C10">
        <v>144</v>
      </c>
      <c r="D10">
        <v>10.76</v>
      </c>
      <c r="E10" s="55">
        <f t="shared" si="0"/>
        <v>1549.44</v>
      </c>
    </row>
    <row r="11" spans="1:5" x14ac:dyDescent="0.25">
      <c r="E11" s="55"/>
    </row>
    <row r="12" spans="1:5" x14ac:dyDescent="0.25">
      <c r="E12" s="55">
        <f>E6-E8-E9-E10</f>
        <v>270847.96000000002</v>
      </c>
    </row>
    <row r="13" spans="1:5" x14ac:dyDescent="0.25">
      <c r="E13" s="55"/>
    </row>
    <row r="14" spans="1:5" x14ac:dyDescent="0.25">
      <c r="A14" t="s">
        <v>132</v>
      </c>
      <c r="B14">
        <v>19</v>
      </c>
      <c r="C14">
        <v>100</v>
      </c>
      <c r="D14">
        <f>12.2*3.28</f>
        <v>40.015999999999998</v>
      </c>
      <c r="E14" s="55">
        <f t="shared" ref="E14:E15" si="1">B14*C14*D14</f>
        <v>76030.399999999994</v>
      </c>
    </row>
    <row r="15" spans="1:5" x14ac:dyDescent="0.25">
      <c r="B15">
        <v>1</v>
      </c>
      <c r="C15">
        <f>2*372</f>
        <v>744</v>
      </c>
      <c r="D15">
        <f>4.5*3.28</f>
        <v>14.76</v>
      </c>
      <c r="E15" s="55">
        <f t="shared" si="1"/>
        <v>10981.44</v>
      </c>
    </row>
    <row r="16" spans="1:5" x14ac:dyDescent="0.25">
      <c r="E16" s="55">
        <f>SUM(E14:E15)</f>
        <v>87011.839999999997</v>
      </c>
    </row>
    <row r="17" spans="1:5" x14ac:dyDescent="0.25">
      <c r="E17" s="55"/>
    </row>
    <row r="18" spans="1:5" x14ac:dyDescent="0.25">
      <c r="A18" t="s">
        <v>142</v>
      </c>
      <c r="E18" s="55">
        <v>131116</v>
      </c>
    </row>
    <row r="20" spans="1:5" x14ac:dyDescent="0.25">
      <c r="E20" s="56">
        <f>E2-E4-E16-E18</f>
        <v>68903.16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BoQ</vt:lpstr>
      <vt:lpstr>Anx.I</vt:lpstr>
      <vt:lpstr>Anx.II</vt:lpstr>
      <vt:lpstr>Anx.III</vt:lpstr>
      <vt:lpstr>Anx.IV</vt:lpstr>
      <vt:lpstr>Anx.V</vt:lpstr>
      <vt:lpstr>Sheet1</vt:lpstr>
      <vt:lpstr>Sheet2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 Raj</dc:creator>
  <cp:lastModifiedBy>Varun Raj</cp:lastModifiedBy>
  <cp:lastPrinted>2026-02-25T03:59:01Z</cp:lastPrinted>
  <dcterms:created xsi:type="dcterms:W3CDTF">2015-06-05T18:17:20Z</dcterms:created>
  <dcterms:modified xsi:type="dcterms:W3CDTF">2026-02-25T10:04:45Z</dcterms:modified>
</cp:coreProperties>
</file>